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drawings/drawing2.xml" ContentType="application/vnd.openxmlformats-officedocument.drawing+xml"/>
  <Override PartName="/xl/ink/ink2.xml" ContentType="application/inkml+xml"/>
  <Override PartName="/xl/drawings/drawing3.xml" ContentType="application/vnd.openxmlformats-officedocument.drawing+xml"/>
  <Override PartName="/xl/ink/ink3.xml" ContentType="application/inkml+xml"/>
  <Override PartName="/xl/drawings/drawing4.xml" ContentType="application/vnd.openxmlformats-officedocument.drawing+xml"/>
  <Override PartName="/xl/ink/ink4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HEC-RAS\"/>
    </mc:Choice>
  </mc:AlternateContent>
  <xr:revisionPtr revIDLastSave="0" documentId="13_ncr:1_{C8AB41BD-A1AF-465E-AD05-526024B344F4}" xr6:coauthVersionLast="47" xr6:coauthVersionMax="47" xr10:uidLastSave="{00000000-0000-0000-0000-000000000000}"/>
  <bookViews>
    <workbookView xWindow="3900" yWindow="276" windowWidth="23040" windowHeight="12132" activeTab="1" xr2:uid="{511D76D6-CCC9-470A-ABFC-24C3720BCCDD}"/>
  </bookViews>
  <sheets>
    <sheet name="Existing Bridge " sheetId="2" r:id="rId1"/>
    <sheet name="Proposed Bridge Option 3" sheetId="8" r:id="rId2"/>
    <sheet name="Propose Bridge" sheetId="7" r:id="rId3"/>
    <sheet name="Sheet3" sheetId="3" r:id="rId4"/>
    <sheet name="Proposed Bridge option 2" sheetId="4" r:id="rId5"/>
    <sheet name="1499" sheetId="5" r:id="rId6"/>
    <sheet name="1595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8" l="1"/>
  <c r="E35" i="8"/>
  <c r="B36" i="8"/>
  <c r="B35" i="8"/>
  <c r="F32" i="8"/>
  <c r="F31" i="8"/>
  <c r="F30" i="8"/>
  <c r="F29" i="8"/>
  <c r="F28" i="8"/>
  <c r="F27" i="8"/>
  <c r="F26" i="8"/>
  <c r="C32" i="8"/>
  <c r="C31" i="8"/>
  <c r="C30" i="8"/>
  <c r="C29" i="8"/>
  <c r="C28" i="8"/>
  <c r="C27" i="8"/>
  <c r="C26" i="8"/>
  <c r="C7" i="8"/>
  <c r="D12" i="8" s="1"/>
  <c r="B6" i="8"/>
  <c r="C6" i="8" s="1"/>
  <c r="D13" i="8" s="1"/>
  <c r="B5" i="8"/>
  <c r="C5" i="8" s="1"/>
  <c r="G28" i="8" s="1"/>
  <c r="G29" i="8" s="1"/>
  <c r="B8" i="8"/>
  <c r="C8" i="8" s="1"/>
  <c r="N5" i="8"/>
  <c r="B72" i="8"/>
  <c r="B65" i="8"/>
  <c r="C49" i="8"/>
  <c r="C44" i="8"/>
  <c r="L30" i="8"/>
  <c r="K29" i="8"/>
  <c r="L33" i="8" s="1"/>
  <c r="E29" i="8"/>
  <c r="I19" i="8"/>
  <c r="F9" i="8"/>
  <c r="E7" i="8"/>
  <c r="D10" i="7"/>
  <c r="D9" i="7"/>
  <c r="F77" i="7"/>
  <c r="F76" i="7"/>
  <c r="F75" i="7"/>
  <c r="F74" i="7"/>
  <c r="F73" i="7"/>
  <c r="F72" i="7"/>
  <c r="B13" i="7"/>
  <c r="B12" i="7"/>
  <c r="B11" i="7"/>
  <c r="B16" i="7"/>
  <c r="B17" i="7"/>
  <c r="B18" i="7"/>
  <c r="C19" i="7"/>
  <c r="C18" i="7"/>
  <c r="C17" i="7"/>
  <c r="C16" i="7"/>
  <c r="C13" i="7"/>
  <c r="C12" i="7"/>
  <c r="C11" i="7"/>
  <c r="B19" i="7"/>
  <c r="B6" i="7"/>
  <c r="B5" i="7"/>
  <c r="B7" i="7"/>
  <c r="C5" i="7"/>
  <c r="C6" i="7"/>
  <c r="C8" i="7"/>
  <c r="C7" i="7"/>
  <c r="H29" i="7"/>
  <c r="M40" i="7"/>
  <c r="M41" i="7" s="1"/>
  <c r="I19" i="7"/>
  <c r="F9" i="7"/>
  <c r="B72" i="2"/>
  <c r="B65" i="2"/>
  <c r="E36" i="2"/>
  <c r="B36" i="2"/>
  <c r="E35" i="2"/>
  <c r="B35" i="2"/>
  <c r="B20" i="2"/>
  <c r="D13" i="2"/>
  <c r="D12" i="2"/>
  <c r="D11" i="2"/>
  <c r="D10" i="2"/>
  <c r="G29" i="2"/>
  <c r="G28" i="2"/>
  <c r="D29" i="2"/>
  <c r="D28" i="2"/>
  <c r="E29" i="2"/>
  <c r="F9" i="2"/>
  <c r="E6" i="2"/>
  <c r="E5" i="2"/>
  <c r="E7" i="2"/>
  <c r="E8" i="2"/>
  <c r="F39" i="7"/>
  <c r="F38" i="7"/>
  <c r="F37" i="7"/>
  <c r="V7" i="7"/>
  <c r="U8" i="7"/>
  <c r="U7" i="7" s="1"/>
  <c r="C50" i="7"/>
  <c r="C45" i="7"/>
  <c r="K29" i="7"/>
  <c r="L29" i="7" s="1"/>
  <c r="I20" i="3"/>
  <c r="I19" i="3"/>
  <c r="I18" i="3"/>
  <c r="I17" i="3"/>
  <c r="I16" i="3"/>
  <c r="I15" i="3"/>
  <c r="I14" i="3"/>
  <c r="I13" i="3"/>
  <c r="I12" i="3"/>
  <c r="I10" i="3"/>
  <c r="I9" i="3"/>
  <c r="I8" i="3"/>
  <c r="I7" i="3"/>
  <c r="I6" i="3"/>
  <c r="I5" i="3"/>
  <c r="I4" i="3"/>
  <c r="I3" i="3"/>
  <c r="F62" i="3"/>
  <c r="F61" i="3"/>
  <c r="F60" i="3"/>
  <c r="F59" i="3"/>
  <c r="F58" i="3"/>
  <c r="F57" i="3"/>
  <c r="F56" i="3"/>
  <c r="F55" i="3"/>
  <c r="F54" i="3"/>
  <c r="F52" i="3"/>
  <c r="F51" i="3"/>
  <c r="F50" i="3"/>
  <c r="F49" i="3"/>
  <c r="F44" i="3"/>
  <c r="F43" i="3"/>
  <c r="F42" i="3"/>
  <c r="F41" i="3"/>
  <c r="F40" i="3"/>
  <c r="F39" i="3"/>
  <c r="F38" i="3"/>
  <c r="F28" i="3"/>
  <c r="F27" i="3"/>
  <c r="F26" i="3"/>
  <c r="F25" i="3"/>
  <c r="F24" i="3"/>
  <c r="F23" i="3"/>
  <c r="F13" i="3"/>
  <c r="F12" i="3"/>
  <c r="F11" i="3"/>
  <c r="F10" i="3"/>
  <c r="C49" i="2"/>
  <c r="C44" i="2"/>
  <c r="B45" i="4"/>
  <c r="K29" i="4"/>
  <c r="L31" i="4" s="1"/>
  <c r="I19" i="4"/>
  <c r="F9" i="4"/>
  <c r="C8" i="4"/>
  <c r="C7" i="4"/>
  <c r="C6" i="4"/>
  <c r="C5" i="4"/>
  <c r="B3" i="4"/>
  <c r="K29" i="2"/>
  <c r="L33" i="2" s="1"/>
  <c r="A8" i="3"/>
  <c r="A9" i="3"/>
  <c r="A10" i="3"/>
  <c r="A11" i="3"/>
  <c r="A12" i="3"/>
  <c r="A13" i="3"/>
  <c r="A14" i="3"/>
  <c r="A15" i="3"/>
  <c r="A16" i="3"/>
  <c r="I19" i="2"/>
  <c r="D29" i="8" l="1"/>
  <c r="D10" i="8"/>
  <c r="E8" i="8"/>
  <c r="E6" i="8"/>
  <c r="D11" i="8"/>
  <c r="B20" i="8" s="1"/>
  <c r="E5" i="8"/>
  <c r="L29" i="8"/>
  <c r="L30" i="7"/>
  <c r="L34" i="7"/>
  <c r="L30" i="2"/>
  <c r="L29" i="2"/>
  <c r="L29" i="4"/>
  <c r="L30" i="4"/>
</calcChain>
</file>

<file path=xl/sharedStrings.xml><?xml version="1.0" encoding="utf-8"?>
<sst xmlns="http://schemas.openxmlformats.org/spreadsheetml/2006/main" count="136" uniqueCount="47">
  <si>
    <t xml:space="preserve">Span </t>
  </si>
  <si>
    <t>30.0'</t>
  </si>
  <si>
    <t>Skew</t>
  </si>
  <si>
    <t>Bridge width</t>
  </si>
  <si>
    <t>HC</t>
  </si>
  <si>
    <t>LC</t>
  </si>
  <si>
    <t>U1</t>
  </si>
  <si>
    <t>U2</t>
  </si>
  <si>
    <t>D1</t>
  </si>
  <si>
    <t>D2</t>
  </si>
  <si>
    <t>Station</t>
  </si>
  <si>
    <t>Upstream</t>
  </si>
  <si>
    <t>Downstream</t>
  </si>
  <si>
    <t>Cross section 1499</t>
  </si>
  <si>
    <t>Cross section 1595</t>
  </si>
  <si>
    <t>cl</t>
  </si>
  <si>
    <t>CL</t>
  </si>
  <si>
    <t>`</t>
  </si>
  <si>
    <t>upstream  reach length</t>
  </si>
  <si>
    <t>star elevation</t>
  </si>
  <si>
    <t>inlet elevation</t>
  </si>
  <si>
    <t>upstream slope</t>
  </si>
  <si>
    <t>Outlet elevation</t>
  </si>
  <si>
    <t>end elevation</t>
  </si>
  <si>
    <t>Reach length</t>
  </si>
  <si>
    <t>Dounstream slope</t>
  </si>
  <si>
    <t>cross section 12</t>
  </si>
  <si>
    <t>cross section 11.5</t>
  </si>
  <si>
    <t>cross section 11</t>
  </si>
  <si>
    <t>cross section 10</t>
  </si>
  <si>
    <t>cross section  9</t>
  </si>
  <si>
    <t>cross section 8.5</t>
  </si>
  <si>
    <t>cross section 8</t>
  </si>
  <si>
    <t>cross section 7</t>
  </si>
  <si>
    <t>cross section 6</t>
  </si>
  <si>
    <t>profile elevation</t>
  </si>
  <si>
    <t>existing plan</t>
  </si>
  <si>
    <t xml:space="preserve">Know water </t>
  </si>
  <si>
    <t xml:space="preserve"> elevation</t>
  </si>
  <si>
    <t>pier 1</t>
  </si>
  <si>
    <t>pier 2</t>
  </si>
  <si>
    <t>down stream El</t>
  </si>
  <si>
    <t>D/S Bridge EL.</t>
  </si>
  <si>
    <t>Distance 515</t>
  </si>
  <si>
    <t>slope</t>
  </si>
  <si>
    <t>up stream El</t>
  </si>
  <si>
    <t>u/S Bridge 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</si>
</sst>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480166</xdr:colOff>
      <xdr:row>11</xdr:row>
      <xdr:rowOff>23335</xdr:rowOff>
    </xdr:from>
    <xdr:to>
      <xdr:col>5</xdr:col>
      <xdr:colOff>491956</xdr:colOff>
      <xdr:row>11</xdr:row>
      <xdr:rowOff>41635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9C47190A-6681-45D6-BF25-A5F8D212730E}"/>
                </a:ext>
              </a:extLst>
            </xdr14:cNvPr>
            <xdr14:cNvContentPartPr/>
          </xdr14:nvContentPartPr>
          <xdr14:nvPr macro=""/>
          <xdr14:xfrm>
            <a:off x="4038120" y="2022120"/>
            <a:ext cx="360" cy="2592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9C47190A-6681-45D6-BF25-A5F8D212730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29480" y="2013120"/>
              <a:ext cx="18000" cy="43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381000</xdr:colOff>
      <xdr:row>3</xdr:row>
      <xdr:rowOff>165652</xdr:rowOff>
    </xdr:from>
    <xdr:to>
      <xdr:col>10</xdr:col>
      <xdr:colOff>347870</xdr:colOff>
      <xdr:row>16</xdr:row>
      <xdr:rowOff>169985</xdr:rowOff>
    </xdr:to>
    <xdr:sp macro="" textlink="">
      <xdr:nvSpPr>
        <xdr:cNvPr id="3" name="Flowchart: Data 2">
          <a:extLst>
            <a:ext uri="{FF2B5EF4-FFF2-40B4-BE49-F238E27FC236}">
              <a16:creationId xmlns:a16="http://schemas.microsoft.com/office/drawing/2014/main" id="{36CDD2E3-07B5-405F-967A-B15F88C0DE8A}"/>
            </a:ext>
          </a:extLst>
        </xdr:cNvPr>
        <xdr:cNvSpPr/>
      </xdr:nvSpPr>
      <xdr:spPr>
        <a:xfrm>
          <a:off x="4530587" y="737152"/>
          <a:ext cx="2418522" cy="2480833"/>
        </a:xfrm>
        <a:prstGeom prst="flowChartInputOutpu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169984</xdr:colOff>
      <xdr:row>0</xdr:row>
      <xdr:rowOff>23447</xdr:rowOff>
    </xdr:from>
    <xdr:to>
      <xdr:col>12</xdr:col>
      <xdr:colOff>404446</xdr:colOff>
      <xdr:row>1</xdr:row>
      <xdr:rowOff>87923</xdr:rowOff>
    </xdr:to>
    <xdr:sp macro="" textlink="$B$6">
      <xdr:nvSpPr>
        <xdr:cNvPr id="4" name="Callout: Line with Border and Accent Bar 3">
          <a:extLst>
            <a:ext uri="{FF2B5EF4-FFF2-40B4-BE49-F238E27FC236}">
              <a16:creationId xmlns:a16="http://schemas.microsoft.com/office/drawing/2014/main" id="{C7DB2794-3FDE-41A4-B8D7-E52357A47E76}"/>
            </a:ext>
          </a:extLst>
        </xdr:cNvPr>
        <xdr:cNvSpPr/>
      </xdr:nvSpPr>
      <xdr:spPr>
        <a:xfrm>
          <a:off x="7385538" y="23447"/>
          <a:ext cx="844062" cy="246184"/>
        </a:xfrm>
        <a:prstGeom prst="accentBorderCallout1">
          <a:avLst>
            <a:gd name="adj1" fmla="val 18750"/>
            <a:gd name="adj2" fmla="val -8333"/>
            <a:gd name="adj3" fmla="val 286310"/>
            <a:gd name="adj4" fmla="val -515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54C65F6C-EE3B-423A-802F-892031602430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553.78</a:t>
          </a:fld>
          <a:endParaRPr lang="en-US" sz="1100"/>
        </a:p>
      </xdr:txBody>
    </xdr:sp>
    <xdr:clientData/>
  </xdr:twoCellAnchor>
  <xdr:twoCellAnchor>
    <xdr:from>
      <xdr:col>11</xdr:col>
      <xdr:colOff>175846</xdr:colOff>
      <xdr:row>1</xdr:row>
      <xdr:rowOff>123092</xdr:rowOff>
    </xdr:from>
    <xdr:to>
      <xdr:col>12</xdr:col>
      <xdr:colOff>410308</xdr:colOff>
      <xdr:row>3</xdr:row>
      <xdr:rowOff>5861</xdr:rowOff>
    </xdr:to>
    <xdr:sp macro="" textlink="$C$6">
      <xdr:nvSpPr>
        <xdr:cNvPr id="7" name="Callout: Line with Border and Accent Bar 6">
          <a:extLst>
            <a:ext uri="{FF2B5EF4-FFF2-40B4-BE49-F238E27FC236}">
              <a16:creationId xmlns:a16="http://schemas.microsoft.com/office/drawing/2014/main" id="{46E60DAB-4200-475B-948D-C0E567FFC7DF}"/>
            </a:ext>
          </a:extLst>
        </xdr:cNvPr>
        <xdr:cNvSpPr/>
      </xdr:nvSpPr>
      <xdr:spPr>
        <a:xfrm>
          <a:off x="7391400" y="304800"/>
          <a:ext cx="844062" cy="246184"/>
        </a:xfrm>
        <a:prstGeom prst="accentBorderCallout1">
          <a:avLst>
            <a:gd name="adj1" fmla="val 18750"/>
            <a:gd name="adj2" fmla="val -8333"/>
            <a:gd name="adj3" fmla="val 164881"/>
            <a:gd name="adj4" fmla="val -508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397B846B-6FA5-4923-9B8E-9B8A292BC6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550.14</a:t>
          </a:fld>
          <a:endParaRPr lang="en-US" sz="1100"/>
        </a:p>
      </xdr:txBody>
    </xdr:sp>
    <xdr:clientData/>
  </xdr:twoCellAnchor>
  <xdr:twoCellAnchor>
    <xdr:from>
      <xdr:col>7</xdr:col>
      <xdr:colOff>580293</xdr:colOff>
      <xdr:row>0</xdr:row>
      <xdr:rowOff>17585</xdr:rowOff>
    </xdr:from>
    <xdr:to>
      <xdr:col>9</xdr:col>
      <xdr:colOff>205155</xdr:colOff>
      <xdr:row>1</xdr:row>
      <xdr:rowOff>82061</xdr:rowOff>
    </xdr:to>
    <xdr:sp macro="" textlink="$B$5">
      <xdr:nvSpPr>
        <xdr:cNvPr id="8" name="Callout: Line with Border and Accent Bar 7">
          <a:extLst>
            <a:ext uri="{FF2B5EF4-FFF2-40B4-BE49-F238E27FC236}">
              <a16:creationId xmlns:a16="http://schemas.microsoft.com/office/drawing/2014/main" id="{5677F77E-A8AE-4493-8BAE-93446BB6D69D}"/>
            </a:ext>
          </a:extLst>
        </xdr:cNvPr>
        <xdr:cNvSpPr/>
      </xdr:nvSpPr>
      <xdr:spPr>
        <a:xfrm>
          <a:off x="5357447" y="17585"/>
          <a:ext cx="844062" cy="246184"/>
        </a:xfrm>
        <a:prstGeom prst="accentBorderCallout1">
          <a:avLst>
            <a:gd name="adj1" fmla="val 18750"/>
            <a:gd name="adj2" fmla="val -8333"/>
            <a:gd name="adj3" fmla="val 283929"/>
            <a:gd name="adj4" fmla="val -3833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8D4E21A8-8805-452E-B6A4-DF8863FA3A6F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553.78</a:t>
          </a:fld>
          <a:endParaRPr lang="en-US" sz="1100"/>
        </a:p>
      </xdr:txBody>
    </xdr:sp>
    <xdr:clientData/>
  </xdr:twoCellAnchor>
  <xdr:twoCellAnchor>
    <xdr:from>
      <xdr:col>8</xdr:col>
      <xdr:colOff>0</xdr:colOff>
      <xdr:row>2</xdr:row>
      <xdr:rowOff>0</xdr:rowOff>
    </xdr:from>
    <xdr:to>
      <xdr:col>9</xdr:col>
      <xdr:colOff>234462</xdr:colOff>
      <xdr:row>3</xdr:row>
      <xdr:rowOff>64476</xdr:rowOff>
    </xdr:to>
    <xdr:sp macro="" textlink="$C$5">
      <xdr:nvSpPr>
        <xdr:cNvPr id="9" name="Callout: Line with Border and Accent Bar 8">
          <a:extLst>
            <a:ext uri="{FF2B5EF4-FFF2-40B4-BE49-F238E27FC236}">
              <a16:creationId xmlns:a16="http://schemas.microsoft.com/office/drawing/2014/main" id="{203A4411-884A-44EC-A53E-D6E61418E9ED}"/>
            </a:ext>
          </a:extLst>
        </xdr:cNvPr>
        <xdr:cNvSpPr/>
      </xdr:nvSpPr>
      <xdr:spPr>
        <a:xfrm>
          <a:off x="5386754" y="363415"/>
          <a:ext cx="844062" cy="246184"/>
        </a:xfrm>
        <a:prstGeom prst="accentBorderCallout1">
          <a:avLst>
            <a:gd name="adj1" fmla="val 18750"/>
            <a:gd name="adj2" fmla="val -8333"/>
            <a:gd name="adj3" fmla="val 141072"/>
            <a:gd name="adj4" fmla="val -4111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8A4BCFCE-C679-4AC2-B8A3-B05131B0657D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550.14</a:t>
          </a:fld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234462</xdr:colOff>
      <xdr:row>20</xdr:row>
      <xdr:rowOff>64476</xdr:rowOff>
    </xdr:to>
    <xdr:sp macro="" textlink="$B$6">
      <xdr:nvSpPr>
        <xdr:cNvPr id="11" name="Callout: Line with Border and Accent Bar 10">
          <a:extLst>
            <a:ext uri="{FF2B5EF4-FFF2-40B4-BE49-F238E27FC236}">
              <a16:creationId xmlns:a16="http://schemas.microsoft.com/office/drawing/2014/main" id="{47A67BCF-9E3D-4508-8493-1EA5FF40A485}"/>
            </a:ext>
          </a:extLst>
        </xdr:cNvPr>
        <xdr:cNvSpPr/>
      </xdr:nvSpPr>
      <xdr:spPr>
        <a:xfrm>
          <a:off x="6605954" y="3452446"/>
          <a:ext cx="844062" cy="246184"/>
        </a:xfrm>
        <a:prstGeom prst="accentBorderCallout1">
          <a:avLst>
            <a:gd name="adj1" fmla="val 18750"/>
            <a:gd name="adj2" fmla="val -8333"/>
            <a:gd name="adj3" fmla="val -163691"/>
            <a:gd name="adj4" fmla="val -154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54C65F6C-EE3B-423A-802F-892031602430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553.78</a:t>
          </a:fld>
          <a:endParaRPr lang="en-US" sz="1100"/>
        </a:p>
      </xdr:txBody>
    </xdr:sp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234462</xdr:colOff>
      <xdr:row>18</xdr:row>
      <xdr:rowOff>64477</xdr:rowOff>
    </xdr:to>
    <xdr:sp macro="" textlink="$C$6">
      <xdr:nvSpPr>
        <xdr:cNvPr id="14" name="Callout: Line with Border and Accent Bar 13">
          <a:extLst>
            <a:ext uri="{FF2B5EF4-FFF2-40B4-BE49-F238E27FC236}">
              <a16:creationId xmlns:a16="http://schemas.microsoft.com/office/drawing/2014/main" id="{2C476240-6A10-4908-92B4-D4106E0A6AD3}"/>
            </a:ext>
          </a:extLst>
        </xdr:cNvPr>
        <xdr:cNvSpPr/>
      </xdr:nvSpPr>
      <xdr:spPr>
        <a:xfrm>
          <a:off x="6605954" y="3089031"/>
          <a:ext cx="844062" cy="246184"/>
        </a:xfrm>
        <a:prstGeom prst="accentBorderCallout1">
          <a:avLst>
            <a:gd name="adj1" fmla="val 18750"/>
            <a:gd name="adj2" fmla="val -8333"/>
            <a:gd name="adj3" fmla="val -11310"/>
            <a:gd name="adj4" fmla="val -17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397B846B-6FA5-4923-9B8E-9B8A292BC6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550.14</a:t>
          </a:fld>
          <a:endParaRPr lang="en-US" sz="1100"/>
        </a:p>
      </xdr:txBody>
    </xdr:sp>
    <xdr:clientData/>
  </xdr:twoCellAnchor>
  <xdr:twoCellAnchor>
    <xdr:from>
      <xdr:col>5</xdr:col>
      <xdr:colOff>304800</xdr:colOff>
      <xdr:row>9</xdr:row>
      <xdr:rowOff>17585</xdr:rowOff>
    </xdr:from>
    <xdr:to>
      <xdr:col>5</xdr:col>
      <xdr:colOff>316523</xdr:colOff>
      <xdr:row>17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BFEB8488-FFF2-4BEE-9695-4A0DF1780D17}"/>
            </a:ext>
          </a:extLst>
        </xdr:cNvPr>
        <xdr:cNvCxnSpPr/>
      </xdr:nvCxnSpPr>
      <xdr:spPr>
        <a:xfrm>
          <a:off x="3862754" y="1652954"/>
          <a:ext cx="11723" cy="14360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293077</xdr:colOff>
      <xdr:row>4</xdr:row>
      <xdr:rowOff>0</xdr:rowOff>
    </xdr:from>
    <xdr:to>
      <xdr:col>5</xdr:col>
      <xdr:colOff>298938</xdr:colOff>
      <xdr:row>8</xdr:row>
      <xdr:rowOff>23446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EA0EB383-F79A-4EE9-B3B3-0157E2BE0DF7}"/>
            </a:ext>
          </a:extLst>
        </xdr:cNvPr>
        <xdr:cNvCxnSpPr/>
      </xdr:nvCxnSpPr>
      <xdr:spPr>
        <a:xfrm flipH="1" flipV="1">
          <a:off x="3851031" y="726831"/>
          <a:ext cx="5861" cy="7502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181708</xdr:colOff>
      <xdr:row>3</xdr:row>
      <xdr:rowOff>175846</xdr:rowOff>
    </xdr:from>
    <xdr:to>
      <xdr:col>7</xdr:col>
      <xdr:colOff>228601</xdr:colOff>
      <xdr:row>3</xdr:row>
      <xdr:rowOff>175846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1F68705D-6624-4C72-8231-A3F7FF034FBD}"/>
            </a:ext>
          </a:extLst>
        </xdr:cNvPr>
        <xdr:cNvCxnSpPr/>
      </xdr:nvCxnSpPr>
      <xdr:spPr>
        <a:xfrm flipH="1">
          <a:off x="3739662" y="720969"/>
          <a:ext cx="126609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199292</xdr:colOff>
      <xdr:row>16</xdr:row>
      <xdr:rowOff>175846</xdr:rowOff>
    </xdr:from>
    <xdr:to>
      <xdr:col>6</xdr:col>
      <xdr:colOff>375138</xdr:colOff>
      <xdr:row>16</xdr:row>
      <xdr:rowOff>175846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BDF46FCC-18EB-4EC7-8759-92640ECB21EF}"/>
            </a:ext>
          </a:extLst>
        </xdr:cNvPr>
        <xdr:cNvCxnSpPr/>
      </xdr:nvCxnSpPr>
      <xdr:spPr>
        <a:xfrm flipH="1">
          <a:off x="3757246" y="3083169"/>
          <a:ext cx="78544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0</xdr:rowOff>
    </xdr:from>
    <xdr:to>
      <xdr:col>8</xdr:col>
      <xdr:colOff>234462</xdr:colOff>
      <xdr:row>20</xdr:row>
      <xdr:rowOff>64476</xdr:rowOff>
    </xdr:to>
    <xdr:sp macro="" textlink="$B$7">
      <xdr:nvSpPr>
        <xdr:cNvPr id="26" name="Callout: Line with Border and Accent Bar 25">
          <a:extLst>
            <a:ext uri="{FF2B5EF4-FFF2-40B4-BE49-F238E27FC236}">
              <a16:creationId xmlns:a16="http://schemas.microsoft.com/office/drawing/2014/main" id="{EBC18807-5908-4599-A160-85ECCF1EAADD}"/>
            </a:ext>
          </a:extLst>
        </xdr:cNvPr>
        <xdr:cNvSpPr/>
      </xdr:nvSpPr>
      <xdr:spPr>
        <a:xfrm>
          <a:off x="4777154" y="3452446"/>
          <a:ext cx="844062" cy="246184"/>
        </a:xfrm>
        <a:prstGeom prst="accentBorderCallout1">
          <a:avLst>
            <a:gd name="adj1" fmla="val 18750"/>
            <a:gd name="adj2" fmla="val -8333"/>
            <a:gd name="adj3" fmla="val -154167"/>
            <a:gd name="adj4" fmla="val -2722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2C0EB07E-291C-48C1-91A3-1ECE08B656CC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554.92</a:t>
          </a:fld>
          <a:endParaRPr lang="en-US" sz="1100"/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8</xdr:col>
      <xdr:colOff>234462</xdr:colOff>
      <xdr:row>22</xdr:row>
      <xdr:rowOff>64477</xdr:rowOff>
    </xdr:to>
    <xdr:sp macro="" textlink="$C$7">
      <xdr:nvSpPr>
        <xdr:cNvPr id="27" name="Callout: Line with Border and Accent Bar 26">
          <a:extLst>
            <a:ext uri="{FF2B5EF4-FFF2-40B4-BE49-F238E27FC236}">
              <a16:creationId xmlns:a16="http://schemas.microsoft.com/office/drawing/2014/main" id="{6C5625C6-E7D7-4CC9-A21C-49D93602271C}"/>
            </a:ext>
          </a:extLst>
        </xdr:cNvPr>
        <xdr:cNvSpPr/>
      </xdr:nvSpPr>
      <xdr:spPr>
        <a:xfrm>
          <a:off x="4777154" y="3815862"/>
          <a:ext cx="844062" cy="246184"/>
        </a:xfrm>
        <a:prstGeom prst="accentBorderCallout1">
          <a:avLst>
            <a:gd name="adj1" fmla="val 18750"/>
            <a:gd name="adj2" fmla="val -8333"/>
            <a:gd name="adj3" fmla="val -299405"/>
            <a:gd name="adj4" fmla="val -265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A0C128F0-456E-49E4-824E-101A1F00D59D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551.28</a:t>
          </a:fld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480166</xdr:colOff>
      <xdr:row>11</xdr:row>
      <xdr:rowOff>23335</xdr:rowOff>
    </xdr:from>
    <xdr:to>
      <xdr:col>5</xdr:col>
      <xdr:colOff>491956</xdr:colOff>
      <xdr:row>11</xdr:row>
      <xdr:rowOff>41635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BD6F30F3-BEB7-429D-B3BD-287FC5683EC2}"/>
                </a:ext>
              </a:extLst>
            </xdr14:cNvPr>
            <xdr14:cNvContentPartPr/>
          </xdr14:nvContentPartPr>
          <xdr14:nvPr macro=""/>
          <xdr14:xfrm>
            <a:off x="4038120" y="2022120"/>
            <a:ext cx="360" cy="2592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9C47190A-6681-45D6-BF25-A5F8D212730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29480" y="2013120"/>
              <a:ext cx="18000" cy="43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381000</xdr:colOff>
      <xdr:row>3</xdr:row>
      <xdr:rowOff>165652</xdr:rowOff>
    </xdr:from>
    <xdr:to>
      <xdr:col>10</xdr:col>
      <xdr:colOff>347870</xdr:colOff>
      <xdr:row>16</xdr:row>
      <xdr:rowOff>169985</xdr:rowOff>
    </xdr:to>
    <xdr:sp macro="" textlink="">
      <xdr:nvSpPr>
        <xdr:cNvPr id="3" name="Flowchart: Data 2">
          <a:extLst>
            <a:ext uri="{FF2B5EF4-FFF2-40B4-BE49-F238E27FC236}">
              <a16:creationId xmlns:a16="http://schemas.microsoft.com/office/drawing/2014/main" id="{2DAD5B1A-97FA-4544-AD46-D1105E256817}"/>
            </a:ext>
          </a:extLst>
        </xdr:cNvPr>
        <xdr:cNvSpPr/>
      </xdr:nvSpPr>
      <xdr:spPr>
        <a:xfrm>
          <a:off x="4552950" y="712387"/>
          <a:ext cx="2407175" cy="2357008"/>
        </a:xfrm>
        <a:prstGeom prst="flowChartInputOutpu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169984</xdr:colOff>
      <xdr:row>0</xdr:row>
      <xdr:rowOff>23447</xdr:rowOff>
    </xdr:from>
    <xdr:to>
      <xdr:col>12</xdr:col>
      <xdr:colOff>404446</xdr:colOff>
      <xdr:row>1</xdr:row>
      <xdr:rowOff>87923</xdr:rowOff>
    </xdr:to>
    <xdr:sp macro="" textlink="$B$5">
      <xdr:nvSpPr>
        <xdr:cNvPr id="4" name="Callout: Line with Border and Accent Bar 3">
          <a:extLst>
            <a:ext uri="{FF2B5EF4-FFF2-40B4-BE49-F238E27FC236}">
              <a16:creationId xmlns:a16="http://schemas.microsoft.com/office/drawing/2014/main" id="{09C9B8C1-2675-4E10-AE1A-B62805D6255F}"/>
            </a:ext>
          </a:extLst>
        </xdr:cNvPr>
        <xdr:cNvSpPr/>
      </xdr:nvSpPr>
      <xdr:spPr>
        <a:xfrm>
          <a:off x="7393744" y="19637"/>
          <a:ext cx="836442" cy="253071"/>
        </a:xfrm>
        <a:prstGeom prst="accentBorderCallout1">
          <a:avLst>
            <a:gd name="adj1" fmla="val 18750"/>
            <a:gd name="adj2" fmla="val -8333"/>
            <a:gd name="adj3" fmla="val 286310"/>
            <a:gd name="adj4" fmla="val -515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EF660FB9-88FE-45FE-8346-0569C8A9E79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553.8605</a:t>
          </a:fld>
          <a:endParaRPr lang="en-US" sz="1100"/>
        </a:p>
      </xdr:txBody>
    </xdr:sp>
    <xdr:clientData/>
  </xdr:twoCellAnchor>
  <xdr:twoCellAnchor>
    <xdr:from>
      <xdr:col>11</xdr:col>
      <xdr:colOff>175846</xdr:colOff>
      <xdr:row>1</xdr:row>
      <xdr:rowOff>123092</xdr:rowOff>
    </xdr:from>
    <xdr:to>
      <xdr:col>12</xdr:col>
      <xdr:colOff>410308</xdr:colOff>
      <xdr:row>3</xdr:row>
      <xdr:rowOff>5861</xdr:rowOff>
    </xdr:to>
    <xdr:sp macro="" textlink="$C$6">
      <xdr:nvSpPr>
        <xdr:cNvPr id="5" name="Callout: Line with Border and Accent Bar 4">
          <a:extLst>
            <a:ext uri="{FF2B5EF4-FFF2-40B4-BE49-F238E27FC236}">
              <a16:creationId xmlns:a16="http://schemas.microsoft.com/office/drawing/2014/main" id="{D0CCD64B-1D9E-4AB6-92F4-A76DDD68AB08}"/>
            </a:ext>
          </a:extLst>
        </xdr:cNvPr>
        <xdr:cNvSpPr/>
      </xdr:nvSpPr>
      <xdr:spPr>
        <a:xfrm>
          <a:off x="7391986" y="305972"/>
          <a:ext cx="845967" cy="244719"/>
        </a:xfrm>
        <a:prstGeom prst="accentBorderCallout1">
          <a:avLst>
            <a:gd name="adj1" fmla="val 18750"/>
            <a:gd name="adj2" fmla="val -8333"/>
            <a:gd name="adj3" fmla="val 164881"/>
            <a:gd name="adj4" fmla="val -508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397B846B-6FA5-4923-9B8E-9B8A292BC6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550.7355</a:t>
          </a:fld>
          <a:endParaRPr lang="en-US" sz="1100"/>
        </a:p>
      </xdr:txBody>
    </xdr:sp>
    <xdr:clientData/>
  </xdr:twoCellAnchor>
  <xdr:twoCellAnchor>
    <xdr:from>
      <xdr:col>7</xdr:col>
      <xdr:colOff>580293</xdr:colOff>
      <xdr:row>0</xdr:row>
      <xdr:rowOff>17585</xdr:rowOff>
    </xdr:from>
    <xdr:to>
      <xdr:col>9</xdr:col>
      <xdr:colOff>205155</xdr:colOff>
      <xdr:row>1</xdr:row>
      <xdr:rowOff>82061</xdr:rowOff>
    </xdr:to>
    <xdr:sp macro="" textlink="$B$7">
      <xdr:nvSpPr>
        <xdr:cNvPr id="6" name="Callout: Line with Border and Accent Bar 5">
          <a:extLst>
            <a:ext uri="{FF2B5EF4-FFF2-40B4-BE49-F238E27FC236}">
              <a16:creationId xmlns:a16="http://schemas.microsoft.com/office/drawing/2014/main" id="{D7718881-F507-4C62-90C3-ED641BB24CEA}"/>
            </a:ext>
          </a:extLst>
        </xdr:cNvPr>
        <xdr:cNvSpPr/>
      </xdr:nvSpPr>
      <xdr:spPr>
        <a:xfrm>
          <a:off x="5363748" y="21395"/>
          <a:ext cx="845967" cy="243546"/>
        </a:xfrm>
        <a:prstGeom prst="accentBorderCallout1">
          <a:avLst>
            <a:gd name="adj1" fmla="val 18750"/>
            <a:gd name="adj2" fmla="val -8333"/>
            <a:gd name="adj3" fmla="val 283929"/>
            <a:gd name="adj4" fmla="val -3833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8C9A21D8-1AFD-485E-9346-C9CA85CDA45A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555.32</a:t>
          </a:fld>
          <a:endParaRPr lang="en-US" sz="1100"/>
        </a:p>
      </xdr:txBody>
    </xdr:sp>
    <xdr:clientData/>
  </xdr:twoCellAnchor>
  <xdr:twoCellAnchor>
    <xdr:from>
      <xdr:col>8</xdr:col>
      <xdr:colOff>0</xdr:colOff>
      <xdr:row>2</xdr:row>
      <xdr:rowOff>0</xdr:rowOff>
    </xdr:from>
    <xdr:to>
      <xdr:col>9</xdr:col>
      <xdr:colOff>234462</xdr:colOff>
      <xdr:row>3</xdr:row>
      <xdr:rowOff>64476</xdr:rowOff>
    </xdr:to>
    <xdr:sp macro="" textlink="$C$5">
      <xdr:nvSpPr>
        <xdr:cNvPr id="7" name="Callout: Line with Border and Accent Bar 6">
          <a:extLst>
            <a:ext uri="{FF2B5EF4-FFF2-40B4-BE49-F238E27FC236}">
              <a16:creationId xmlns:a16="http://schemas.microsoft.com/office/drawing/2014/main" id="{EE8564E0-2F64-4B31-8BB9-0FBE21794C00}"/>
            </a:ext>
          </a:extLst>
        </xdr:cNvPr>
        <xdr:cNvSpPr/>
      </xdr:nvSpPr>
      <xdr:spPr>
        <a:xfrm>
          <a:off x="5391150" y="361950"/>
          <a:ext cx="845967" cy="241641"/>
        </a:xfrm>
        <a:prstGeom prst="accentBorderCallout1">
          <a:avLst>
            <a:gd name="adj1" fmla="val 18750"/>
            <a:gd name="adj2" fmla="val -8333"/>
            <a:gd name="adj3" fmla="val 141072"/>
            <a:gd name="adj4" fmla="val -4111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8A4BCFCE-C679-4AC2-B8A3-B05131B0657D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550.7355</a:t>
          </a:fld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234462</xdr:colOff>
      <xdr:row>20</xdr:row>
      <xdr:rowOff>64476</xdr:rowOff>
    </xdr:to>
    <xdr:sp macro="" textlink="$B$6">
      <xdr:nvSpPr>
        <xdr:cNvPr id="8" name="Callout: Line with Border and Accent Bar 7">
          <a:extLst>
            <a:ext uri="{FF2B5EF4-FFF2-40B4-BE49-F238E27FC236}">
              <a16:creationId xmlns:a16="http://schemas.microsoft.com/office/drawing/2014/main" id="{198FEC15-0AAC-4E51-92C6-3EDCC9B0863B}"/>
            </a:ext>
          </a:extLst>
        </xdr:cNvPr>
        <xdr:cNvSpPr/>
      </xdr:nvSpPr>
      <xdr:spPr>
        <a:xfrm>
          <a:off x="6610350" y="3438525"/>
          <a:ext cx="845967" cy="241641"/>
        </a:xfrm>
        <a:prstGeom prst="accentBorderCallout1">
          <a:avLst>
            <a:gd name="adj1" fmla="val 18750"/>
            <a:gd name="adj2" fmla="val -8333"/>
            <a:gd name="adj3" fmla="val -163691"/>
            <a:gd name="adj4" fmla="val -154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54C65F6C-EE3B-423A-802F-892031602430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553.8605</a:t>
          </a:fld>
          <a:endParaRPr lang="en-US" sz="1100"/>
        </a:p>
      </xdr:txBody>
    </xdr:sp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234462</xdr:colOff>
      <xdr:row>18</xdr:row>
      <xdr:rowOff>64477</xdr:rowOff>
    </xdr:to>
    <xdr:sp macro="" textlink="$C$6">
      <xdr:nvSpPr>
        <xdr:cNvPr id="9" name="Callout: Line with Border and Accent Bar 8">
          <a:extLst>
            <a:ext uri="{FF2B5EF4-FFF2-40B4-BE49-F238E27FC236}">
              <a16:creationId xmlns:a16="http://schemas.microsoft.com/office/drawing/2014/main" id="{F0A23BD9-CEC7-40B8-AB0F-4B7F22C1419C}"/>
            </a:ext>
          </a:extLst>
        </xdr:cNvPr>
        <xdr:cNvSpPr/>
      </xdr:nvSpPr>
      <xdr:spPr>
        <a:xfrm>
          <a:off x="6610350" y="3076575"/>
          <a:ext cx="845967" cy="241642"/>
        </a:xfrm>
        <a:prstGeom prst="accentBorderCallout1">
          <a:avLst>
            <a:gd name="adj1" fmla="val 18750"/>
            <a:gd name="adj2" fmla="val -8333"/>
            <a:gd name="adj3" fmla="val -11310"/>
            <a:gd name="adj4" fmla="val -17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397B846B-6FA5-4923-9B8E-9B8A292BC6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550.7355</a:t>
          </a:fld>
          <a:endParaRPr lang="en-US" sz="1100"/>
        </a:p>
      </xdr:txBody>
    </xdr:sp>
    <xdr:clientData/>
  </xdr:twoCellAnchor>
  <xdr:twoCellAnchor>
    <xdr:from>
      <xdr:col>5</xdr:col>
      <xdr:colOff>304800</xdr:colOff>
      <xdr:row>9</xdr:row>
      <xdr:rowOff>17585</xdr:rowOff>
    </xdr:from>
    <xdr:to>
      <xdr:col>5</xdr:col>
      <xdr:colOff>316523</xdr:colOff>
      <xdr:row>17</xdr:row>
      <xdr:rowOff>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CD164C07-852F-42A8-A291-DC7DDA8D941E}"/>
            </a:ext>
          </a:extLst>
        </xdr:cNvPr>
        <xdr:cNvCxnSpPr/>
      </xdr:nvCxnSpPr>
      <xdr:spPr>
        <a:xfrm>
          <a:off x="3867150" y="1650170"/>
          <a:ext cx="15533" cy="14264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293077</xdr:colOff>
      <xdr:row>4</xdr:row>
      <xdr:rowOff>0</xdr:rowOff>
    </xdr:from>
    <xdr:to>
      <xdr:col>5</xdr:col>
      <xdr:colOff>298938</xdr:colOff>
      <xdr:row>8</xdr:row>
      <xdr:rowOff>23446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89E6E615-754C-4F28-9EA4-0718C7C6D4D7}"/>
            </a:ext>
          </a:extLst>
        </xdr:cNvPr>
        <xdr:cNvCxnSpPr/>
      </xdr:nvCxnSpPr>
      <xdr:spPr>
        <a:xfrm flipH="1" flipV="1">
          <a:off x="3851617" y="723900"/>
          <a:ext cx="7766" cy="74353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181708</xdr:colOff>
      <xdr:row>3</xdr:row>
      <xdr:rowOff>175846</xdr:rowOff>
    </xdr:from>
    <xdr:to>
      <xdr:col>7</xdr:col>
      <xdr:colOff>228601</xdr:colOff>
      <xdr:row>3</xdr:row>
      <xdr:rowOff>175846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443226F1-8E4D-4F8C-AF75-1EE12C7417C4}"/>
            </a:ext>
          </a:extLst>
        </xdr:cNvPr>
        <xdr:cNvCxnSpPr/>
      </xdr:nvCxnSpPr>
      <xdr:spPr>
        <a:xfrm flipH="1">
          <a:off x="3742153" y="714961"/>
          <a:ext cx="126799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199292</xdr:colOff>
      <xdr:row>16</xdr:row>
      <xdr:rowOff>175846</xdr:rowOff>
    </xdr:from>
    <xdr:to>
      <xdr:col>6</xdr:col>
      <xdr:colOff>375138</xdr:colOff>
      <xdr:row>16</xdr:row>
      <xdr:rowOff>175846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FECBFC9-56E3-4F3D-BF28-92B259606113}"/>
            </a:ext>
          </a:extLst>
        </xdr:cNvPr>
        <xdr:cNvCxnSpPr/>
      </xdr:nvCxnSpPr>
      <xdr:spPr>
        <a:xfrm flipH="1">
          <a:off x="3763547" y="3067636"/>
          <a:ext cx="78163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0</xdr:rowOff>
    </xdr:from>
    <xdr:to>
      <xdr:col>8</xdr:col>
      <xdr:colOff>234462</xdr:colOff>
      <xdr:row>20</xdr:row>
      <xdr:rowOff>64476</xdr:rowOff>
    </xdr:to>
    <xdr:sp macro="" textlink="$B$8">
      <xdr:nvSpPr>
        <xdr:cNvPr id="14" name="Callout: Line with Border and Accent Bar 13">
          <a:extLst>
            <a:ext uri="{FF2B5EF4-FFF2-40B4-BE49-F238E27FC236}">
              <a16:creationId xmlns:a16="http://schemas.microsoft.com/office/drawing/2014/main" id="{5C6933B7-A0D4-499A-84B2-D41283A6B7E3}"/>
            </a:ext>
          </a:extLst>
        </xdr:cNvPr>
        <xdr:cNvSpPr/>
      </xdr:nvSpPr>
      <xdr:spPr>
        <a:xfrm>
          <a:off x="4781550" y="3438525"/>
          <a:ext cx="845967" cy="241641"/>
        </a:xfrm>
        <a:prstGeom prst="accentBorderCallout1">
          <a:avLst>
            <a:gd name="adj1" fmla="val 18750"/>
            <a:gd name="adj2" fmla="val -8333"/>
            <a:gd name="adj3" fmla="val -154167"/>
            <a:gd name="adj4" fmla="val -2722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A6D5F11E-910D-410E-AB13-59E98E9D69CB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t>555.325</a:t>
          </a:fld>
          <a:endParaRPr lang="en-US" sz="1100"/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8</xdr:col>
      <xdr:colOff>234462</xdr:colOff>
      <xdr:row>22</xdr:row>
      <xdr:rowOff>64477</xdr:rowOff>
    </xdr:to>
    <xdr:sp macro="" textlink="$C$7">
      <xdr:nvSpPr>
        <xdr:cNvPr id="15" name="Callout: Line with Border and Accent Bar 14">
          <a:extLst>
            <a:ext uri="{FF2B5EF4-FFF2-40B4-BE49-F238E27FC236}">
              <a16:creationId xmlns:a16="http://schemas.microsoft.com/office/drawing/2014/main" id="{E54507EF-9940-4F0C-81E1-76B59282A8DC}"/>
            </a:ext>
          </a:extLst>
        </xdr:cNvPr>
        <xdr:cNvSpPr/>
      </xdr:nvSpPr>
      <xdr:spPr>
        <a:xfrm>
          <a:off x="4781550" y="3800475"/>
          <a:ext cx="845967" cy="241642"/>
        </a:xfrm>
        <a:prstGeom prst="accentBorderCallout1">
          <a:avLst>
            <a:gd name="adj1" fmla="val 18750"/>
            <a:gd name="adj2" fmla="val -8333"/>
            <a:gd name="adj3" fmla="val -299405"/>
            <a:gd name="adj4" fmla="val -265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A0C128F0-456E-49E4-824E-101A1F00D59D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552.195</a:t>
          </a:fld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480166</xdr:colOff>
      <xdr:row>11</xdr:row>
      <xdr:rowOff>23335</xdr:rowOff>
    </xdr:from>
    <xdr:to>
      <xdr:col>5</xdr:col>
      <xdr:colOff>483616</xdr:colOff>
      <xdr:row>11</xdr:row>
      <xdr:rowOff>58780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7340319A-628B-49DE-9248-EBA85631CBA8}"/>
                </a:ext>
              </a:extLst>
            </xdr14:cNvPr>
            <xdr14:cNvContentPartPr/>
          </xdr14:nvContentPartPr>
          <xdr14:nvPr macro=""/>
          <xdr14:xfrm>
            <a:off x="4038120" y="2022120"/>
            <a:ext cx="360" cy="2592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9C47190A-6681-45D6-BF25-A5F8D212730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29480" y="2013120"/>
              <a:ext cx="18000" cy="43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11</xdr:col>
      <xdr:colOff>169984</xdr:colOff>
      <xdr:row>0</xdr:row>
      <xdr:rowOff>23447</xdr:rowOff>
    </xdr:from>
    <xdr:to>
      <xdr:col>12</xdr:col>
      <xdr:colOff>404446</xdr:colOff>
      <xdr:row>1</xdr:row>
      <xdr:rowOff>87923</xdr:rowOff>
    </xdr:to>
    <xdr:sp macro="" textlink="$B$6">
      <xdr:nvSpPr>
        <xdr:cNvPr id="4" name="Callout: Line with Border and Accent Bar 3">
          <a:extLst>
            <a:ext uri="{FF2B5EF4-FFF2-40B4-BE49-F238E27FC236}">
              <a16:creationId xmlns:a16="http://schemas.microsoft.com/office/drawing/2014/main" id="{8835194F-A17B-4704-B7AE-0685B17AFE5F}"/>
            </a:ext>
          </a:extLst>
        </xdr:cNvPr>
        <xdr:cNvSpPr/>
      </xdr:nvSpPr>
      <xdr:spPr>
        <a:xfrm>
          <a:off x="7351834" y="23447"/>
          <a:ext cx="844062" cy="254976"/>
        </a:xfrm>
        <a:prstGeom prst="accentBorderCallout1">
          <a:avLst>
            <a:gd name="adj1" fmla="val 18750"/>
            <a:gd name="adj2" fmla="val -8333"/>
            <a:gd name="adj3" fmla="val 286310"/>
            <a:gd name="adj4" fmla="val -515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54C65F6C-EE3B-423A-802F-892031602430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555.621</a:t>
          </a:fld>
          <a:endParaRPr lang="en-US" sz="1100"/>
        </a:p>
      </xdr:txBody>
    </xdr:sp>
    <xdr:clientData/>
  </xdr:twoCellAnchor>
  <xdr:twoCellAnchor>
    <xdr:from>
      <xdr:col>11</xdr:col>
      <xdr:colOff>175846</xdr:colOff>
      <xdr:row>1</xdr:row>
      <xdr:rowOff>123092</xdr:rowOff>
    </xdr:from>
    <xdr:to>
      <xdr:col>12</xdr:col>
      <xdr:colOff>410308</xdr:colOff>
      <xdr:row>3</xdr:row>
      <xdr:rowOff>5861</xdr:rowOff>
    </xdr:to>
    <xdr:sp macro="" textlink="$C$6">
      <xdr:nvSpPr>
        <xdr:cNvPr id="5" name="Callout: Line with Border and Accent Bar 4">
          <a:extLst>
            <a:ext uri="{FF2B5EF4-FFF2-40B4-BE49-F238E27FC236}">
              <a16:creationId xmlns:a16="http://schemas.microsoft.com/office/drawing/2014/main" id="{05F4D9FA-F82C-4D10-B129-6A1312ED1907}"/>
            </a:ext>
          </a:extLst>
        </xdr:cNvPr>
        <xdr:cNvSpPr/>
      </xdr:nvSpPr>
      <xdr:spPr>
        <a:xfrm>
          <a:off x="7357696" y="313592"/>
          <a:ext cx="844062" cy="263769"/>
        </a:xfrm>
        <a:prstGeom prst="accentBorderCallout1">
          <a:avLst>
            <a:gd name="adj1" fmla="val 18750"/>
            <a:gd name="adj2" fmla="val -8333"/>
            <a:gd name="adj3" fmla="val 164881"/>
            <a:gd name="adj4" fmla="val -508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397B846B-6FA5-4923-9B8E-9B8A292BC6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550.3585</a:t>
          </a:fld>
          <a:endParaRPr lang="en-US" sz="1100"/>
        </a:p>
      </xdr:txBody>
    </xdr:sp>
    <xdr:clientData/>
  </xdr:twoCellAnchor>
  <xdr:twoCellAnchor>
    <xdr:from>
      <xdr:col>7</xdr:col>
      <xdr:colOff>580293</xdr:colOff>
      <xdr:row>0</xdr:row>
      <xdr:rowOff>17585</xdr:rowOff>
    </xdr:from>
    <xdr:to>
      <xdr:col>9</xdr:col>
      <xdr:colOff>205155</xdr:colOff>
      <xdr:row>1</xdr:row>
      <xdr:rowOff>82061</xdr:rowOff>
    </xdr:to>
    <xdr:sp macro="" textlink="$B$5">
      <xdr:nvSpPr>
        <xdr:cNvPr id="6" name="Callout: Line with Border and Accent Bar 5">
          <a:extLst>
            <a:ext uri="{FF2B5EF4-FFF2-40B4-BE49-F238E27FC236}">
              <a16:creationId xmlns:a16="http://schemas.microsoft.com/office/drawing/2014/main" id="{823D8753-2590-4630-848B-082183D22301}"/>
            </a:ext>
          </a:extLst>
        </xdr:cNvPr>
        <xdr:cNvSpPr/>
      </xdr:nvSpPr>
      <xdr:spPr>
        <a:xfrm>
          <a:off x="5323743" y="17585"/>
          <a:ext cx="844062" cy="254976"/>
        </a:xfrm>
        <a:prstGeom prst="accentBorderCallout1">
          <a:avLst>
            <a:gd name="adj1" fmla="val 18750"/>
            <a:gd name="adj2" fmla="val -8333"/>
            <a:gd name="adj3" fmla="val 283929"/>
            <a:gd name="adj4" fmla="val -3833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8D4E21A8-8805-452E-B6A4-DF8863FA3A6F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555.527</a:t>
          </a:fld>
          <a:endParaRPr lang="en-US" sz="1100"/>
        </a:p>
      </xdr:txBody>
    </xdr:sp>
    <xdr:clientData/>
  </xdr:twoCellAnchor>
  <xdr:twoCellAnchor>
    <xdr:from>
      <xdr:col>8</xdr:col>
      <xdr:colOff>0</xdr:colOff>
      <xdr:row>2</xdr:row>
      <xdr:rowOff>0</xdr:rowOff>
    </xdr:from>
    <xdr:to>
      <xdr:col>9</xdr:col>
      <xdr:colOff>234462</xdr:colOff>
      <xdr:row>3</xdr:row>
      <xdr:rowOff>64476</xdr:rowOff>
    </xdr:to>
    <xdr:sp macro="" textlink="$C$5">
      <xdr:nvSpPr>
        <xdr:cNvPr id="7" name="Callout: Line with Border and Accent Bar 6">
          <a:extLst>
            <a:ext uri="{FF2B5EF4-FFF2-40B4-BE49-F238E27FC236}">
              <a16:creationId xmlns:a16="http://schemas.microsoft.com/office/drawing/2014/main" id="{BF6E047E-D85F-4FD1-83FE-7605177F384D}"/>
            </a:ext>
          </a:extLst>
        </xdr:cNvPr>
        <xdr:cNvSpPr/>
      </xdr:nvSpPr>
      <xdr:spPr>
        <a:xfrm>
          <a:off x="5353050" y="381000"/>
          <a:ext cx="844062" cy="254976"/>
        </a:xfrm>
        <a:prstGeom prst="accentBorderCallout1">
          <a:avLst>
            <a:gd name="adj1" fmla="val 18750"/>
            <a:gd name="adj2" fmla="val -8333"/>
            <a:gd name="adj3" fmla="val 141072"/>
            <a:gd name="adj4" fmla="val -4111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8A4BCFCE-C679-4AC2-B8A3-B05131B0657D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550.2645</a:t>
          </a:fld>
          <a:endParaRPr lang="en-US" sz="1100"/>
        </a:p>
      </xdr:txBody>
    </xdr:sp>
    <xdr:clientData/>
  </xdr:twoCellAnchor>
  <xdr:twoCellAnchor>
    <xdr:from>
      <xdr:col>10</xdr:col>
      <xdr:colOff>384313</xdr:colOff>
      <xdr:row>19</xdr:row>
      <xdr:rowOff>19879</xdr:rowOff>
    </xdr:from>
    <xdr:to>
      <xdr:col>12</xdr:col>
      <xdr:colOff>9175</xdr:colOff>
      <xdr:row>20</xdr:row>
      <xdr:rowOff>84355</xdr:rowOff>
    </xdr:to>
    <xdr:sp macro="" textlink="$B$6">
      <xdr:nvSpPr>
        <xdr:cNvPr id="8" name="Callout: Line with Border and Accent Bar 7">
          <a:extLst>
            <a:ext uri="{FF2B5EF4-FFF2-40B4-BE49-F238E27FC236}">
              <a16:creationId xmlns:a16="http://schemas.microsoft.com/office/drawing/2014/main" id="{7C3323FD-F781-49BE-B0AE-E13D78B53658}"/>
            </a:ext>
          </a:extLst>
        </xdr:cNvPr>
        <xdr:cNvSpPr/>
      </xdr:nvSpPr>
      <xdr:spPr>
        <a:xfrm>
          <a:off x="6990522" y="3544957"/>
          <a:ext cx="844062" cy="250007"/>
        </a:xfrm>
        <a:prstGeom prst="accentBorderCallout1">
          <a:avLst>
            <a:gd name="adj1" fmla="val 18750"/>
            <a:gd name="adj2" fmla="val -8333"/>
            <a:gd name="adj3" fmla="val -163691"/>
            <a:gd name="adj4" fmla="val -154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54C65F6C-EE3B-423A-802F-892031602430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555.621</a:t>
          </a:fld>
          <a:endParaRPr lang="en-US" sz="1100"/>
        </a:p>
      </xdr:txBody>
    </xdr:sp>
    <xdr:clientData/>
  </xdr:twoCellAnchor>
  <xdr:twoCellAnchor>
    <xdr:from>
      <xdr:col>5</xdr:col>
      <xdr:colOff>304800</xdr:colOff>
      <xdr:row>9</xdr:row>
      <xdr:rowOff>17585</xdr:rowOff>
    </xdr:from>
    <xdr:to>
      <xdr:col>5</xdr:col>
      <xdr:colOff>316523</xdr:colOff>
      <xdr:row>17</xdr:row>
      <xdr:rowOff>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A322148A-8D3B-4189-9A06-ED84BEB7AE21}"/>
            </a:ext>
          </a:extLst>
        </xdr:cNvPr>
        <xdr:cNvCxnSpPr/>
      </xdr:nvCxnSpPr>
      <xdr:spPr>
        <a:xfrm>
          <a:off x="3829050" y="1732085"/>
          <a:ext cx="11723" cy="15064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293077</xdr:colOff>
      <xdr:row>4</xdr:row>
      <xdr:rowOff>0</xdr:rowOff>
    </xdr:from>
    <xdr:to>
      <xdr:col>5</xdr:col>
      <xdr:colOff>298938</xdr:colOff>
      <xdr:row>8</xdr:row>
      <xdr:rowOff>23446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1F129CE8-7073-4051-A7FE-D460DC6B2B47}"/>
            </a:ext>
          </a:extLst>
        </xdr:cNvPr>
        <xdr:cNvCxnSpPr/>
      </xdr:nvCxnSpPr>
      <xdr:spPr>
        <a:xfrm flipH="1" flipV="1">
          <a:off x="3817327" y="762000"/>
          <a:ext cx="5861" cy="7854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181708</xdr:colOff>
      <xdr:row>3</xdr:row>
      <xdr:rowOff>175846</xdr:rowOff>
    </xdr:from>
    <xdr:to>
      <xdr:col>7</xdr:col>
      <xdr:colOff>228601</xdr:colOff>
      <xdr:row>3</xdr:row>
      <xdr:rowOff>175846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D01530E8-0851-4FBC-A44F-5469CD7F120E}"/>
            </a:ext>
          </a:extLst>
        </xdr:cNvPr>
        <xdr:cNvCxnSpPr/>
      </xdr:nvCxnSpPr>
      <xdr:spPr>
        <a:xfrm flipH="1">
          <a:off x="3705958" y="747346"/>
          <a:ext cx="126609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199292</xdr:colOff>
      <xdr:row>16</xdr:row>
      <xdr:rowOff>175846</xdr:rowOff>
    </xdr:from>
    <xdr:to>
      <xdr:col>6</xdr:col>
      <xdr:colOff>375138</xdr:colOff>
      <xdr:row>16</xdr:row>
      <xdr:rowOff>175846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657231C-5746-4C22-96AB-34BE952671BF}"/>
            </a:ext>
          </a:extLst>
        </xdr:cNvPr>
        <xdr:cNvCxnSpPr/>
      </xdr:nvCxnSpPr>
      <xdr:spPr>
        <a:xfrm flipH="1">
          <a:off x="3723542" y="3223846"/>
          <a:ext cx="78544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430696</xdr:colOff>
      <xdr:row>19</xdr:row>
      <xdr:rowOff>13252</xdr:rowOff>
    </xdr:from>
    <xdr:to>
      <xdr:col>9</xdr:col>
      <xdr:colOff>55558</xdr:colOff>
      <xdr:row>20</xdr:row>
      <xdr:rowOff>77728</xdr:rowOff>
    </xdr:to>
    <xdr:sp macro="" textlink="$B$7">
      <xdr:nvSpPr>
        <xdr:cNvPr id="14" name="Callout: Line with Border and Accent Bar 13">
          <a:extLst>
            <a:ext uri="{FF2B5EF4-FFF2-40B4-BE49-F238E27FC236}">
              <a16:creationId xmlns:a16="http://schemas.microsoft.com/office/drawing/2014/main" id="{CC12FA92-4E9C-4925-BAF4-12FCF2FEDEF6}"/>
            </a:ext>
          </a:extLst>
        </xdr:cNvPr>
        <xdr:cNvSpPr/>
      </xdr:nvSpPr>
      <xdr:spPr>
        <a:xfrm>
          <a:off x="5208105" y="3538330"/>
          <a:ext cx="844062" cy="250007"/>
        </a:xfrm>
        <a:prstGeom prst="accentBorderCallout1">
          <a:avLst>
            <a:gd name="adj1" fmla="val 18750"/>
            <a:gd name="adj2" fmla="val -8333"/>
            <a:gd name="adj3" fmla="val -154167"/>
            <a:gd name="adj4" fmla="val -2722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2C0EB07E-291C-48C1-91A3-1ECE08B656CC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556.9445</a:t>
          </a:fld>
          <a:endParaRPr lang="en-US" sz="1100"/>
        </a:p>
      </xdr:txBody>
    </xdr:sp>
    <xdr:clientData/>
  </xdr:twoCellAnchor>
  <xdr:twoCellAnchor>
    <xdr:from>
      <xdr:col>7</xdr:col>
      <xdr:colOff>430696</xdr:colOff>
      <xdr:row>21</xdr:row>
      <xdr:rowOff>13252</xdr:rowOff>
    </xdr:from>
    <xdr:to>
      <xdr:col>9</xdr:col>
      <xdr:colOff>55558</xdr:colOff>
      <xdr:row>22</xdr:row>
      <xdr:rowOff>77729</xdr:rowOff>
    </xdr:to>
    <xdr:sp macro="" textlink="$C$7">
      <xdr:nvSpPr>
        <xdr:cNvPr id="15" name="Callout: Line with Border and Accent Bar 14">
          <a:extLst>
            <a:ext uri="{FF2B5EF4-FFF2-40B4-BE49-F238E27FC236}">
              <a16:creationId xmlns:a16="http://schemas.microsoft.com/office/drawing/2014/main" id="{185624FD-5660-448B-A0BE-AF95EDB0CFB8}"/>
            </a:ext>
          </a:extLst>
        </xdr:cNvPr>
        <xdr:cNvSpPr/>
      </xdr:nvSpPr>
      <xdr:spPr>
        <a:xfrm>
          <a:off x="5208105" y="3909391"/>
          <a:ext cx="844062" cy="250008"/>
        </a:xfrm>
        <a:prstGeom prst="accentBorderCallout1">
          <a:avLst>
            <a:gd name="adj1" fmla="val 18750"/>
            <a:gd name="adj2" fmla="val -8333"/>
            <a:gd name="adj3" fmla="val -299405"/>
            <a:gd name="adj4" fmla="val -265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A0C128F0-456E-49E4-824E-101A1F00D59D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551.5265</a:t>
          </a:fld>
          <a:endParaRPr lang="en-US" sz="1100"/>
        </a:p>
      </xdr:txBody>
    </xdr:sp>
    <xdr:clientData/>
  </xdr:twoCellAnchor>
  <xdr:twoCellAnchor>
    <xdr:from>
      <xdr:col>10</xdr:col>
      <xdr:colOff>397565</xdr:colOff>
      <xdr:row>17</xdr:row>
      <xdr:rowOff>39757</xdr:rowOff>
    </xdr:from>
    <xdr:to>
      <xdr:col>12</xdr:col>
      <xdr:colOff>22427</xdr:colOff>
      <xdr:row>18</xdr:row>
      <xdr:rowOff>104234</xdr:rowOff>
    </xdr:to>
    <xdr:sp macro="" textlink="$C$6">
      <xdr:nvSpPr>
        <xdr:cNvPr id="16" name="Callout: Line with Border and Accent Bar 15">
          <a:extLst>
            <a:ext uri="{FF2B5EF4-FFF2-40B4-BE49-F238E27FC236}">
              <a16:creationId xmlns:a16="http://schemas.microsoft.com/office/drawing/2014/main" id="{BEDF22A6-80A8-4786-9DB7-1D1303090CA0}"/>
            </a:ext>
          </a:extLst>
        </xdr:cNvPr>
        <xdr:cNvSpPr/>
      </xdr:nvSpPr>
      <xdr:spPr>
        <a:xfrm>
          <a:off x="7003774" y="3193774"/>
          <a:ext cx="844062" cy="250008"/>
        </a:xfrm>
        <a:prstGeom prst="accentBorderCallout1">
          <a:avLst>
            <a:gd name="adj1" fmla="val 18750"/>
            <a:gd name="adj2" fmla="val -8333"/>
            <a:gd name="adj3" fmla="val -11310"/>
            <a:gd name="adj4" fmla="val -17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397B846B-6FA5-4923-9B8E-9B8A292BC6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550.3585</a:t>
          </a:fld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480166</xdr:colOff>
      <xdr:row>11</xdr:row>
      <xdr:rowOff>23335</xdr:rowOff>
    </xdr:from>
    <xdr:to>
      <xdr:col>5</xdr:col>
      <xdr:colOff>480526</xdr:colOff>
      <xdr:row>11</xdr:row>
      <xdr:rowOff>49255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83C7EBDF-5FCF-4423-AA9F-4B540FFC055D}"/>
                </a:ext>
              </a:extLst>
            </xdr14:cNvPr>
            <xdr14:cNvContentPartPr/>
          </xdr14:nvContentPartPr>
          <xdr14:nvPr macro=""/>
          <xdr14:xfrm>
            <a:off x="4038120" y="2022120"/>
            <a:ext cx="360" cy="2592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9C47190A-6681-45D6-BF25-A5F8D212730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29480" y="2013120"/>
              <a:ext cx="18000" cy="435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381000</xdr:colOff>
      <xdr:row>3</xdr:row>
      <xdr:rowOff>175846</xdr:rowOff>
    </xdr:from>
    <xdr:to>
      <xdr:col>10</xdr:col>
      <xdr:colOff>357554</xdr:colOff>
      <xdr:row>16</xdr:row>
      <xdr:rowOff>169985</xdr:rowOff>
    </xdr:to>
    <xdr:sp macro="" textlink="">
      <xdr:nvSpPr>
        <xdr:cNvPr id="3" name="Flowchart: Data 2">
          <a:extLst>
            <a:ext uri="{FF2B5EF4-FFF2-40B4-BE49-F238E27FC236}">
              <a16:creationId xmlns:a16="http://schemas.microsoft.com/office/drawing/2014/main" id="{430E49E1-7230-4E0D-84D3-470884DEA285}"/>
            </a:ext>
          </a:extLst>
        </xdr:cNvPr>
        <xdr:cNvSpPr/>
      </xdr:nvSpPr>
      <xdr:spPr>
        <a:xfrm>
          <a:off x="4549140" y="724486"/>
          <a:ext cx="2414954" cy="2371579"/>
        </a:xfrm>
        <a:prstGeom prst="flowChartInputOutpu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169984</xdr:colOff>
      <xdr:row>0</xdr:row>
      <xdr:rowOff>23447</xdr:rowOff>
    </xdr:from>
    <xdr:to>
      <xdr:col>12</xdr:col>
      <xdr:colOff>404446</xdr:colOff>
      <xdr:row>1</xdr:row>
      <xdr:rowOff>87923</xdr:rowOff>
    </xdr:to>
    <xdr:sp macro="" textlink="$B$6">
      <xdr:nvSpPr>
        <xdr:cNvPr id="4" name="Callout: Line with Border and Accent Bar 3">
          <a:extLst>
            <a:ext uri="{FF2B5EF4-FFF2-40B4-BE49-F238E27FC236}">
              <a16:creationId xmlns:a16="http://schemas.microsoft.com/office/drawing/2014/main" id="{825CE82E-2DD1-4B1F-B103-FD3368A839E4}"/>
            </a:ext>
          </a:extLst>
        </xdr:cNvPr>
        <xdr:cNvSpPr/>
      </xdr:nvSpPr>
      <xdr:spPr>
        <a:xfrm>
          <a:off x="7386124" y="23447"/>
          <a:ext cx="844062" cy="247356"/>
        </a:xfrm>
        <a:prstGeom prst="accentBorderCallout1">
          <a:avLst>
            <a:gd name="adj1" fmla="val 18750"/>
            <a:gd name="adj2" fmla="val -8333"/>
            <a:gd name="adj3" fmla="val 286310"/>
            <a:gd name="adj4" fmla="val -515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54C65F6C-EE3B-423A-802F-892031602430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840.37</a:t>
          </a:fld>
          <a:endParaRPr lang="en-US" sz="1100"/>
        </a:p>
      </xdr:txBody>
    </xdr:sp>
    <xdr:clientData/>
  </xdr:twoCellAnchor>
  <xdr:twoCellAnchor>
    <xdr:from>
      <xdr:col>11</xdr:col>
      <xdr:colOff>175846</xdr:colOff>
      <xdr:row>1</xdr:row>
      <xdr:rowOff>123092</xdr:rowOff>
    </xdr:from>
    <xdr:to>
      <xdr:col>12</xdr:col>
      <xdr:colOff>410308</xdr:colOff>
      <xdr:row>3</xdr:row>
      <xdr:rowOff>5861</xdr:rowOff>
    </xdr:to>
    <xdr:sp macro="" textlink="$C$6">
      <xdr:nvSpPr>
        <xdr:cNvPr id="5" name="Callout: Line with Border and Accent Bar 4">
          <a:extLst>
            <a:ext uri="{FF2B5EF4-FFF2-40B4-BE49-F238E27FC236}">
              <a16:creationId xmlns:a16="http://schemas.microsoft.com/office/drawing/2014/main" id="{30FE99C9-79FB-4055-8F3E-67EF85342C0A}"/>
            </a:ext>
          </a:extLst>
        </xdr:cNvPr>
        <xdr:cNvSpPr/>
      </xdr:nvSpPr>
      <xdr:spPr>
        <a:xfrm>
          <a:off x="7391986" y="305972"/>
          <a:ext cx="844062" cy="248529"/>
        </a:xfrm>
        <a:prstGeom prst="accentBorderCallout1">
          <a:avLst>
            <a:gd name="adj1" fmla="val 18750"/>
            <a:gd name="adj2" fmla="val -8333"/>
            <a:gd name="adj3" fmla="val 164881"/>
            <a:gd name="adj4" fmla="val -508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397B846B-6FA5-4923-9B8E-9B8A292BC6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837.97</a:t>
          </a:fld>
          <a:endParaRPr lang="en-US" sz="1100"/>
        </a:p>
      </xdr:txBody>
    </xdr:sp>
    <xdr:clientData/>
  </xdr:twoCellAnchor>
  <xdr:twoCellAnchor>
    <xdr:from>
      <xdr:col>7</xdr:col>
      <xdr:colOff>580293</xdr:colOff>
      <xdr:row>0</xdr:row>
      <xdr:rowOff>17585</xdr:rowOff>
    </xdr:from>
    <xdr:to>
      <xdr:col>9</xdr:col>
      <xdr:colOff>205155</xdr:colOff>
      <xdr:row>1</xdr:row>
      <xdr:rowOff>82061</xdr:rowOff>
    </xdr:to>
    <xdr:sp macro="" textlink="$B$5">
      <xdr:nvSpPr>
        <xdr:cNvPr id="6" name="Callout: Line with Border and Accent Bar 5">
          <a:extLst>
            <a:ext uri="{FF2B5EF4-FFF2-40B4-BE49-F238E27FC236}">
              <a16:creationId xmlns:a16="http://schemas.microsoft.com/office/drawing/2014/main" id="{392B1134-4A6B-40BF-BFE7-97C80FB3E3A6}"/>
            </a:ext>
          </a:extLst>
        </xdr:cNvPr>
        <xdr:cNvSpPr/>
      </xdr:nvSpPr>
      <xdr:spPr>
        <a:xfrm>
          <a:off x="5358033" y="17585"/>
          <a:ext cx="844062" cy="247356"/>
        </a:xfrm>
        <a:prstGeom prst="accentBorderCallout1">
          <a:avLst>
            <a:gd name="adj1" fmla="val 18750"/>
            <a:gd name="adj2" fmla="val -8333"/>
            <a:gd name="adj3" fmla="val 283929"/>
            <a:gd name="adj4" fmla="val -3833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8D4E21A8-8805-452E-B6A4-DF8863FA3A6F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840.69</a:t>
          </a:fld>
          <a:endParaRPr lang="en-US" sz="1100"/>
        </a:p>
      </xdr:txBody>
    </xdr:sp>
    <xdr:clientData/>
  </xdr:twoCellAnchor>
  <xdr:twoCellAnchor>
    <xdr:from>
      <xdr:col>8</xdr:col>
      <xdr:colOff>0</xdr:colOff>
      <xdr:row>2</xdr:row>
      <xdr:rowOff>0</xdr:rowOff>
    </xdr:from>
    <xdr:to>
      <xdr:col>9</xdr:col>
      <xdr:colOff>234462</xdr:colOff>
      <xdr:row>3</xdr:row>
      <xdr:rowOff>64476</xdr:rowOff>
    </xdr:to>
    <xdr:sp macro="" textlink="$C$5">
      <xdr:nvSpPr>
        <xdr:cNvPr id="7" name="Callout: Line with Border and Accent Bar 6">
          <a:extLst>
            <a:ext uri="{FF2B5EF4-FFF2-40B4-BE49-F238E27FC236}">
              <a16:creationId xmlns:a16="http://schemas.microsoft.com/office/drawing/2014/main" id="{D613684F-06C2-49FB-BC41-41AB2578D8AC}"/>
            </a:ext>
          </a:extLst>
        </xdr:cNvPr>
        <xdr:cNvSpPr/>
      </xdr:nvSpPr>
      <xdr:spPr>
        <a:xfrm>
          <a:off x="5387340" y="365760"/>
          <a:ext cx="844062" cy="247356"/>
        </a:xfrm>
        <a:prstGeom prst="accentBorderCallout1">
          <a:avLst>
            <a:gd name="adj1" fmla="val 18750"/>
            <a:gd name="adj2" fmla="val -8333"/>
            <a:gd name="adj3" fmla="val 141072"/>
            <a:gd name="adj4" fmla="val -4111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8A4BCFCE-C679-4AC2-B8A3-B05131B0657D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838.29</a:t>
          </a:fld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234462</xdr:colOff>
      <xdr:row>20</xdr:row>
      <xdr:rowOff>64476</xdr:rowOff>
    </xdr:to>
    <xdr:sp macro="" textlink="$B$6">
      <xdr:nvSpPr>
        <xdr:cNvPr id="8" name="Callout: Line with Border and Accent Bar 7">
          <a:extLst>
            <a:ext uri="{FF2B5EF4-FFF2-40B4-BE49-F238E27FC236}">
              <a16:creationId xmlns:a16="http://schemas.microsoft.com/office/drawing/2014/main" id="{0845FCFC-0AE3-4EF9-88CA-493190DB57B1}"/>
            </a:ext>
          </a:extLst>
        </xdr:cNvPr>
        <xdr:cNvSpPr/>
      </xdr:nvSpPr>
      <xdr:spPr>
        <a:xfrm>
          <a:off x="6606540" y="3474720"/>
          <a:ext cx="844062" cy="247356"/>
        </a:xfrm>
        <a:prstGeom prst="accentBorderCallout1">
          <a:avLst>
            <a:gd name="adj1" fmla="val 18750"/>
            <a:gd name="adj2" fmla="val -8333"/>
            <a:gd name="adj3" fmla="val -163691"/>
            <a:gd name="adj4" fmla="val -154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54C65F6C-EE3B-423A-802F-892031602430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840.37</a:t>
          </a:fld>
          <a:endParaRPr lang="en-US" sz="1100"/>
        </a:p>
      </xdr:txBody>
    </xdr:sp>
    <xdr:clientData/>
  </xdr:twoCellAnchor>
  <xdr:twoCellAnchor>
    <xdr:from>
      <xdr:col>10</xdr:col>
      <xdr:colOff>0</xdr:colOff>
      <xdr:row>17</xdr:row>
      <xdr:rowOff>0</xdr:rowOff>
    </xdr:from>
    <xdr:to>
      <xdr:col>11</xdr:col>
      <xdr:colOff>234462</xdr:colOff>
      <xdr:row>18</xdr:row>
      <xdr:rowOff>64477</xdr:rowOff>
    </xdr:to>
    <xdr:sp macro="" textlink="$C$6">
      <xdr:nvSpPr>
        <xdr:cNvPr id="9" name="Callout: Line with Border and Accent Bar 8">
          <a:extLst>
            <a:ext uri="{FF2B5EF4-FFF2-40B4-BE49-F238E27FC236}">
              <a16:creationId xmlns:a16="http://schemas.microsoft.com/office/drawing/2014/main" id="{1B8F3F8F-D793-4C29-895A-F2C5270E6EE2}"/>
            </a:ext>
          </a:extLst>
        </xdr:cNvPr>
        <xdr:cNvSpPr/>
      </xdr:nvSpPr>
      <xdr:spPr>
        <a:xfrm>
          <a:off x="6606540" y="3108960"/>
          <a:ext cx="844062" cy="247357"/>
        </a:xfrm>
        <a:prstGeom prst="accentBorderCallout1">
          <a:avLst>
            <a:gd name="adj1" fmla="val 18750"/>
            <a:gd name="adj2" fmla="val -8333"/>
            <a:gd name="adj3" fmla="val -11310"/>
            <a:gd name="adj4" fmla="val -175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397B846B-6FA5-4923-9B8E-9B8A292BC65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837.97</a:t>
          </a:fld>
          <a:endParaRPr lang="en-US" sz="1100"/>
        </a:p>
      </xdr:txBody>
    </xdr:sp>
    <xdr:clientData/>
  </xdr:twoCellAnchor>
  <xdr:twoCellAnchor>
    <xdr:from>
      <xdr:col>5</xdr:col>
      <xdr:colOff>304800</xdr:colOff>
      <xdr:row>9</xdr:row>
      <xdr:rowOff>17585</xdr:rowOff>
    </xdr:from>
    <xdr:to>
      <xdr:col>5</xdr:col>
      <xdr:colOff>316523</xdr:colOff>
      <xdr:row>17</xdr:row>
      <xdr:rowOff>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1AD3493D-B87B-4CBF-B247-291517B744EC}"/>
            </a:ext>
          </a:extLst>
        </xdr:cNvPr>
        <xdr:cNvCxnSpPr/>
      </xdr:nvCxnSpPr>
      <xdr:spPr>
        <a:xfrm>
          <a:off x="3863340" y="1663505"/>
          <a:ext cx="11723" cy="144545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293077</xdr:colOff>
      <xdr:row>4</xdr:row>
      <xdr:rowOff>0</xdr:rowOff>
    </xdr:from>
    <xdr:to>
      <xdr:col>5</xdr:col>
      <xdr:colOff>298938</xdr:colOff>
      <xdr:row>8</xdr:row>
      <xdr:rowOff>23446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3EA5D9EF-22A6-41E1-9FA1-FA9936D598B4}"/>
            </a:ext>
          </a:extLst>
        </xdr:cNvPr>
        <xdr:cNvCxnSpPr/>
      </xdr:nvCxnSpPr>
      <xdr:spPr>
        <a:xfrm flipH="1" flipV="1">
          <a:off x="3851617" y="731520"/>
          <a:ext cx="5861" cy="7549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181708</xdr:colOff>
      <xdr:row>3</xdr:row>
      <xdr:rowOff>175846</xdr:rowOff>
    </xdr:from>
    <xdr:to>
      <xdr:col>7</xdr:col>
      <xdr:colOff>228601</xdr:colOff>
      <xdr:row>3</xdr:row>
      <xdr:rowOff>175846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5062BFF-08B0-4547-91C2-9CD2DD93E086}"/>
            </a:ext>
          </a:extLst>
        </xdr:cNvPr>
        <xdr:cNvCxnSpPr/>
      </xdr:nvCxnSpPr>
      <xdr:spPr>
        <a:xfrm flipH="1">
          <a:off x="3740248" y="724486"/>
          <a:ext cx="126609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199292</xdr:colOff>
      <xdr:row>16</xdr:row>
      <xdr:rowOff>175846</xdr:rowOff>
    </xdr:from>
    <xdr:to>
      <xdr:col>6</xdr:col>
      <xdr:colOff>375138</xdr:colOff>
      <xdr:row>16</xdr:row>
      <xdr:rowOff>175846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F7087CE-F4D4-41ED-9F63-05E13DF582AD}"/>
            </a:ext>
          </a:extLst>
        </xdr:cNvPr>
        <xdr:cNvCxnSpPr/>
      </xdr:nvCxnSpPr>
      <xdr:spPr>
        <a:xfrm flipH="1">
          <a:off x="3757832" y="3101926"/>
          <a:ext cx="78544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0</xdr:rowOff>
    </xdr:from>
    <xdr:to>
      <xdr:col>8</xdr:col>
      <xdr:colOff>234462</xdr:colOff>
      <xdr:row>20</xdr:row>
      <xdr:rowOff>64476</xdr:rowOff>
    </xdr:to>
    <xdr:sp macro="" textlink="$B$7">
      <xdr:nvSpPr>
        <xdr:cNvPr id="14" name="Callout: Line with Border and Accent Bar 13">
          <a:extLst>
            <a:ext uri="{FF2B5EF4-FFF2-40B4-BE49-F238E27FC236}">
              <a16:creationId xmlns:a16="http://schemas.microsoft.com/office/drawing/2014/main" id="{E3036227-DAFF-4EB5-8673-2D2E850B44A2}"/>
            </a:ext>
          </a:extLst>
        </xdr:cNvPr>
        <xdr:cNvSpPr/>
      </xdr:nvSpPr>
      <xdr:spPr>
        <a:xfrm>
          <a:off x="4777740" y="3474720"/>
          <a:ext cx="844062" cy="247356"/>
        </a:xfrm>
        <a:prstGeom prst="accentBorderCallout1">
          <a:avLst>
            <a:gd name="adj1" fmla="val 18750"/>
            <a:gd name="adj2" fmla="val -8333"/>
            <a:gd name="adj3" fmla="val -154167"/>
            <a:gd name="adj4" fmla="val -2722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2C0EB07E-291C-48C1-91A3-1ECE08B656CC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838.95</a:t>
          </a:fld>
          <a:endParaRPr lang="en-US" sz="1100"/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8</xdr:col>
      <xdr:colOff>234462</xdr:colOff>
      <xdr:row>22</xdr:row>
      <xdr:rowOff>64477</xdr:rowOff>
    </xdr:to>
    <xdr:sp macro="" textlink="$C$7">
      <xdr:nvSpPr>
        <xdr:cNvPr id="15" name="Callout: Line with Border and Accent Bar 14">
          <a:extLst>
            <a:ext uri="{FF2B5EF4-FFF2-40B4-BE49-F238E27FC236}">
              <a16:creationId xmlns:a16="http://schemas.microsoft.com/office/drawing/2014/main" id="{C3D9198D-66C1-4FC9-BCD4-C481E9D58A36}"/>
            </a:ext>
          </a:extLst>
        </xdr:cNvPr>
        <xdr:cNvSpPr/>
      </xdr:nvSpPr>
      <xdr:spPr>
        <a:xfrm>
          <a:off x="4777740" y="3840480"/>
          <a:ext cx="844062" cy="247357"/>
        </a:xfrm>
        <a:prstGeom prst="accentBorderCallout1">
          <a:avLst>
            <a:gd name="adj1" fmla="val 18750"/>
            <a:gd name="adj2" fmla="val -8333"/>
            <a:gd name="adj3" fmla="val -299405"/>
            <a:gd name="adj4" fmla="val -265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fld id="{A0C128F0-456E-49E4-824E-101A1F00D59D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l"/>
            <a:t>836.55</a:t>
          </a:fld>
          <a:endParaRPr lang="en-US" sz="1100"/>
        </a:p>
      </xdr:txBody>
    </xdr:sp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2-14T18:39:06.157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0,'0'6,"0"7,0 4,0 2,0-2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1-12T16:13:31.754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0,'0'6,"0"7,0 4,0 2,0-2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9-15T09:10:33.520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0,'0'6,"0"7,0 4,0 2,0-2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3-09T01:10:32.814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0,'0'6,"0"7,0 4,0 2,0-2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0D245-9C82-40D2-B90D-A9C39C1A25F9}">
  <dimension ref="A1:AL72"/>
  <sheetViews>
    <sheetView topLeftCell="A22" zoomScale="115" zoomScaleNormal="115" workbookViewId="0">
      <selection activeCell="D28" sqref="D28"/>
    </sheetView>
  </sheetViews>
  <sheetFormatPr defaultRowHeight="14.4" x14ac:dyDescent="0.3"/>
  <cols>
    <col min="1" max="1" width="16.33203125" customWidth="1"/>
  </cols>
  <sheetData>
    <row r="1" spans="1:38" x14ac:dyDescent="0.3">
      <c r="A1" s="3" t="s">
        <v>0</v>
      </c>
      <c r="B1" s="1">
        <v>63</v>
      </c>
      <c r="C1" s="1"/>
      <c r="D1" s="3"/>
      <c r="E1" s="1"/>
      <c r="F1" s="1"/>
      <c r="G1" s="3"/>
      <c r="H1" s="1"/>
      <c r="I1" s="1"/>
      <c r="J1" s="3"/>
      <c r="M1" s="2"/>
      <c r="P1" s="2"/>
      <c r="R1" s="1"/>
      <c r="S1" s="3"/>
      <c r="T1" s="1"/>
      <c r="U1" s="1"/>
      <c r="V1" s="3"/>
      <c r="W1" s="1"/>
      <c r="X1" s="1"/>
      <c r="Y1" s="3"/>
      <c r="AA1" s="1"/>
      <c r="AB1" s="3"/>
      <c r="AC1" s="3"/>
      <c r="AD1" s="3"/>
      <c r="AE1" s="3"/>
      <c r="AF1" s="1"/>
      <c r="AG1" s="1"/>
      <c r="AH1" s="1"/>
    </row>
    <row r="2" spans="1:38" x14ac:dyDescent="0.3">
      <c r="A2" t="s">
        <v>2</v>
      </c>
      <c r="B2">
        <v>0</v>
      </c>
      <c r="D2" t="s">
        <v>36</v>
      </c>
      <c r="G2" s="1"/>
      <c r="H2" s="1"/>
      <c r="I2" s="1"/>
      <c r="J2" s="1"/>
      <c r="K2" s="1"/>
      <c r="L2" s="1"/>
      <c r="M2" s="1"/>
      <c r="N2" s="1"/>
    </row>
    <row r="3" spans="1:38" x14ac:dyDescent="0.3">
      <c r="A3" s="1" t="s">
        <v>3</v>
      </c>
      <c r="B3" s="1">
        <v>36</v>
      </c>
      <c r="D3" s="1"/>
      <c r="E3" s="1"/>
      <c r="G3" s="1"/>
      <c r="H3" s="1"/>
      <c r="J3" s="1"/>
      <c r="K3" s="1"/>
      <c r="M3" s="1"/>
      <c r="N3" s="1"/>
      <c r="P3" s="1"/>
      <c r="Q3" s="1"/>
      <c r="S3" s="1"/>
      <c r="T3" s="1"/>
      <c r="V3" s="1"/>
      <c r="W3" s="1"/>
      <c r="Y3" s="1"/>
      <c r="Z3" s="1"/>
      <c r="AB3" s="1"/>
      <c r="AC3" s="1"/>
      <c r="AK3" s="1"/>
      <c r="AL3" s="1"/>
    </row>
    <row r="4" spans="1:38" x14ac:dyDescent="0.3">
      <c r="A4" s="1"/>
      <c r="B4" s="1" t="s">
        <v>4</v>
      </c>
      <c r="C4" t="s">
        <v>5</v>
      </c>
      <c r="D4" s="1"/>
      <c r="E4" s="1"/>
      <c r="G4" s="1"/>
      <c r="H4" s="1"/>
      <c r="J4" s="1"/>
      <c r="K4" s="1"/>
      <c r="M4" s="1"/>
      <c r="N4" s="1"/>
      <c r="P4" s="1"/>
      <c r="Q4" s="1"/>
      <c r="S4" s="1"/>
      <c r="T4" s="1"/>
      <c r="V4" s="1"/>
      <c r="W4" s="1"/>
      <c r="Y4" s="1"/>
      <c r="Z4" s="1"/>
      <c r="AB4" s="1"/>
      <c r="AC4" s="1"/>
      <c r="AK4" s="1"/>
      <c r="AL4" s="1"/>
    </row>
    <row r="5" spans="1:38" x14ac:dyDescent="0.3">
      <c r="A5" s="1" t="s">
        <v>8</v>
      </c>
      <c r="B5" s="1">
        <v>553.78</v>
      </c>
      <c r="C5">
        <v>550.14</v>
      </c>
      <c r="D5" s="1">
        <v>551</v>
      </c>
      <c r="E5" s="1">
        <f t="shared" ref="E5:E6" si="0">B5-C5</f>
        <v>3.6399999999999864</v>
      </c>
      <c r="G5" s="1"/>
      <c r="H5" s="1"/>
      <c r="J5" s="1"/>
      <c r="K5" s="1"/>
      <c r="M5" s="1"/>
      <c r="N5" s="1"/>
      <c r="P5" s="1"/>
      <c r="Q5" s="1"/>
      <c r="S5" s="1"/>
      <c r="T5" s="1"/>
      <c r="V5" s="1"/>
      <c r="W5" s="1"/>
      <c r="Y5" s="1"/>
      <c r="Z5" s="1"/>
      <c r="AB5" s="1"/>
      <c r="AC5" s="1"/>
      <c r="AK5" s="1"/>
      <c r="AL5" s="1"/>
    </row>
    <row r="6" spans="1:38" x14ac:dyDescent="0.3">
      <c r="A6" s="1" t="s">
        <v>9</v>
      </c>
      <c r="B6" s="1">
        <v>553.78</v>
      </c>
      <c r="C6">
        <v>550.14</v>
      </c>
      <c r="D6" s="1">
        <v>551</v>
      </c>
      <c r="E6" s="1">
        <f t="shared" si="0"/>
        <v>3.6399999999999864</v>
      </c>
      <c r="G6" s="1"/>
      <c r="H6" s="1"/>
      <c r="J6" s="1"/>
      <c r="K6" s="1"/>
      <c r="M6" s="1"/>
      <c r="N6" s="1"/>
      <c r="P6" s="1"/>
      <c r="Q6" s="1"/>
      <c r="S6" s="1"/>
      <c r="T6" s="1"/>
      <c r="V6" s="1"/>
      <c r="W6" s="1"/>
      <c r="Y6" s="1"/>
      <c r="Z6" s="1"/>
      <c r="AB6" s="1"/>
      <c r="AC6" s="1"/>
      <c r="AG6" s="1"/>
      <c r="AH6" s="1"/>
      <c r="AK6" s="1"/>
      <c r="AL6" s="1"/>
    </row>
    <row r="7" spans="1:38" x14ac:dyDescent="0.3">
      <c r="A7" s="1" t="s">
        <v>6</v>
      </c>
      <c r="B7" s="1">
        <v>554.91999999999996</v>
      </c>
      <c r="C7">
        <v>551.28</v>
      </c>
      <c r="D7" s="1">
        <v>552.12</v>
      </c>
      <c r="E7" s="1">
        <f>B7-C7</f>
        <v>3.6399999999999864</v>
      </c>
      <c r="G7" s="1"/>
      <c r="H7" s="1"/>
      <c r="J7" s="1"/>
      <c r="K7" s="1"/>
      <c r="M7" s="1"/>
      <c r="N7" s="1"/>
      <c r="P7" s="1"/>
      <c r="Q7" s="1"/>
      <c r="S7" s="1"/>
      <c r="T7" s="1"/>
      <c r="V7" s="1"/>
      <c r="W7" s="1"/>
      <c r="Y7" s="1"/>
      <c r="Z7" s="1"/>
      <c r="AA7" s="1"/>
      <c r="AB7" s="1"/>
      <c r="AC7" s="1"/>
      <c r="AD7" s="1"/>
      <c r="AG7" s="1"/>
      <c r="AH7" s="1"/>
      <c r="AK7" s="1"/>
      <c r="AL7" s="1"/>
    </row>
    <row r="8" spans="1:38" x14ac:dyDescent="0.3">
      <c r="A8" s="1" t="s">
        <v>7</v>
      </c>
      <c r="B8" s="1">
        <v>554.92999999999995</v>
      </c>
      <c r="C8">
        <v>551.23</v>
      </c>
      <c r="D8" s="1">
        <v>552.12</v>
      </c>
      <c r="E8" s="1">
        <f>B8-C8</f>
        <v>3.6999999999999318</v>
      </c>
      <c r="G8" s="1"/>
      <c r="H8" s="1"/>
      <c r="J8" s="1"/>
      <c r="K8" s="1"/>
      <c r="M8" s="1"/>
      <c r="N8" s="1"/>
      <c r="P8" s="1"/>
      <c r="Q8" s="1"/>
      <c r="S8" s="1"/>
      <c r="T8" s="1"/>
      <c r="U8" s="1"/>
      <c r="V8" s="1"/>
      <c r="W8" s="1"/>
      <c r="X8" s="1"/>
      <c r="Y8" s="1"/>
      <c r="Z8" s="1"/>
      <c r="AB8" s="1"/>
      <c r="AC8" s="1"/>
      <c r="AK8" s="1"/>
      <c r="AL8" s="1"/>
    </row>
    <row r="9" spans="1:38" x14ac:dyDescent="0.3">
      <c r="A9" s="1"/>
      <c r="B9" s="1"/>
      <c r="D9" s="1"/>
      <c r="E9" s="1"/>
      <c r="F9" s="4">
        <f>B2</f>
        <v>0</v>
      </c>
      <c r="G9" s="1"/>
      <c r="H9" s="1"/>
      <c r="J9" s="1"/>
      <c r="K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B9" s="1"/>
      <c r="AC9" s="1"/>
      <c r="AK9" s="1"/>
      <c r="AL9" s="1"/>
    </row>
    <row r="10" spans="1:38" x14ac:dyDescent="0.3">
      <c r="A10" s="1"/>
      <c r="B10" s="1"/>
      <c r="D10" s="1">
        <f>D8-C8</f>
        <v>0.88999999999998636</v>
      </c>
      <c r="E10" s="1"/>
      <c r="G10" s="1"/>
      <c r="H10" s="1"/>
      <c r="I10" s="1"/>
      <c r="J10" s="1"/>
      <c r="K10" s="1"/>
      <c r="L10" s="1"/>
      <c r="M10" s="1"/>
      <c r="N10" s="1"/>
      <c r="P10" s="1"/>
      <c r="Q10" s="1"/>
      <c r="S10" s="1"/>
      <c r="T10" s="1"/>
      <c r="V10" s="1"/>
      <c r="W10" s="1"/>
      <c r="Y10" s="1"/>
      <c r="Z10" s="1"/>
      <c r="AB10" s="1"/>
      <c r="AC10" s="1"/>
      <c r="AK10" s="1"/>
      <c r="AL10" s="1"/>
    </row>
    <row r="11" spans="1:38" x14ac:dyDescent="0.3">
      <c r="A11" s="1"/>
      <c r="B11" s="1"/>
      <c r="D11" s="1">
        <f>D5-C5</f>
        <v>0.86000000000001364</v>
      </c>
      <c r="E11" s="1"/>
      <c r="G11" s="1"/>
      <c r="H11" s="1"/>
      <c r="J11" s="1"/>
      <c r="K11" s="1"/>
      <c r="M11" s="1"/>
      <c r="N11" s="1"/>
      <c r="P11" s="1"/>
      <c r="Q11" s="1"/>
      <c r="S11" s="1"/>
      <c r="T11" s="1"/>
      <c r="V11" s="1"/>
      <c r="W11" s="1"/>
      <c r="Y11" s="1"/>
      <c r="Z11" s="1"/>
      <c r="AK11" s="1"/>
      <c r="AL11" s="1"/>
    </row>
    <row r="12" spans="1:38" x14ac:dyDescent="0.3">
      <c r="A12" s="1"/>
      <c r="B12" s="1"/>
      <c r="D12" s="1">
        <f>D7-C7</f>
        <v>0.84000000000003183</v>
      </c>
      <c r="E12" s="1"/>
      <c r="G12" s="1"/>
      <c r="H12" s="1"/>
      <c r="J12" s="1"/>
      <c r="K12" s="1"/>
      <c r="M12" s="1"/>
      <c r="N12" s="1"/>
      <c r="P12" s="1"/>
      <c r="Q12" s="1"/>
      <c r="S12" s="1"/>
      <c r="T12" s="1"/>
      <c r="V12" s="1"/>
      <c r="W12" s="1"/>
      <c r="Y12" s="1"/>
      <c r="Z12" s="1"/>
      <c r="AK12" s="1"/>
      <c r="AL12" s="1"/>
    </row>
    <row r="13" spans="1:38" x14ac:dyDescent="0.3">
      <c r="A13" s="1"/>
      <c r="B13" s="1"/>
      <c r="D13" s="1">
        <f>D6-C6</f>
        <v>0.86000000000001364</v>
      </c>
      <c r="E13" s="1"/>
      <c r="G13" s="1"/>
      <c r="H13" s="1"/>
      <c r="J13" s="1"/>
      <c r="K13" s="1"/>
      <c r="L13" t="s">
        <v>17</v>
      </c>
      <c r="M13" s="1"/>
      <c r="N13" s="1"/>
      <c r="P13" s="1"/>
      <c r="Q13" s="1"/>
      <c r="S13" s="1"/>
      <c r="T13" s="1"/>
      <c r="V13" s="1"/>
      <c r="W13" s="1"/>
      <c r="Y13" s="1"/>
      <c r="Z13" s="1"/>
      <c r="AG13" s="1"/>
      <c r="AH13" s="1"/>
      <c r="AK13" s="1"/>
      <c r="AL13" s="1"/>
    </row>
    <row r="14" spans="1:38" x14ac:dyDescent="0.3">
      <c r="A14" s="1"/>
      <c r="B14" s="1"/>
      <c r="D14" s="1"/>
      <c r="E14" s="1"/>
      <c r="G14" s="1"/>
      <c r="H14" s="1"/>
      <c r="J14" s="1"/>
      <c r="K14" s="1"/>
      <c r="M14" s="1"/>
      <c r="N14" s="1"/>
      <c r="P14" s="1"/>
      <c r="Q14" s="1"/>
      <c r="S14" s="1"/>
      <c r="T14" s="1"/>
      <c r="V14" s="1"/>
      <c r="W14" s="1"/>
      <c r="Y14" s="1"/>
      <c r="Z14" s="1"/>
      <c r="AA14" s="1"/>
      <c r="AD14" s="1"/>
      <c r="AG14" s="1"/>
      <c r="AH14" s="1"/>
      <c r="AK14" s="1"/>
      <c r="AL14" s="1"/>
    </row>
    <row r="15" spans="1:38" x14ac:dyDescent="0.3">
      <c r="A15" s="1"/>
      <c r="B15" s="1"/>
      <c r="D15" s="1"/>
      <c r="E15" s="1"/>
      <c r="G15" s="1"/>
      <c r="H15" s="1"/>
      <c r="J15" s="1"/>
      <c r="K15" s="1"/>
      <c r="M15" s="1"/>
      <c r="N15" s="1"/>
      <c r="P15" s="1"/>
      <c r="Q15" s="1"/>
      <c r="S15" s="1"/>
      <c r="T15" s="1"/>
      <c r="V15" s="1"/>
      <c r="W15" s="1"/>
      <c r="Y15" s="1"/>
      <c r="Z15" s="1"/>
      <c r="AK15" s="1"/>
      <c r="AL15" s="1"/>
    </row>
    <row r="16" spans="1:38" x14ac:dyDescent="0.3">
      <c r="A16" s="1"/>
      <c r="B16" s="1"/>
      <c r="D16" s="1"/>
      <c r="E16" s="1"/>
      <c r="G16" s="1"/>
      <c r="H16" s="1"/>
      <c r="J16" s="1"/>
      <c r="K16" s="1"/>
      <c r="M16" s="1"/>
      <c r="N16" s="1"/>
      <c r="P16" s="1"/>
      <c r="Q16" s="1"/>
      <c r="S16" s="1"/>
      <c r="T16" s="1"/>
      <c r="V16" s="1"/>
      <c r="W16" s="1"/>
      <c r="X16" s="1"/>
      <c r="Y16" s="1"/>
      <c r="Z16" s="1"/>
      <c r="AK16" s="1"/>
      <c r="AL16" s="1"/>
    </row>
    <row r="17" spans="1:38" x14ac:dyDescent="0.3">
      <c r="A17" s="1"/>
      <c r="B17" s="1"/>
      <c r="D17" s="1"/>
      <c r="E17" s="1"/>
      <c r="G17" s="1"/>
      <c r="H17" s="1"/>
      <c r="J17" s="1"/>
      <c r="K17" s="1"/>
      <c r="M17" s="1"/>
      <c r="N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K17" s="1"/>
      <c r="AL17" s="1"/>
    </row>
    <row r="18" spans="1:38" x14ac:dyDescent="0.3">
      <c r="A18" s="1"/>
      <c r="B18" s="1"/>
      <c r="D18" s="1"/>
      <c r="E18" s="1"/>
      <c r="G18" s="1"/>
      <c r="H18" s="1"/>
      <c r="I18" s="1"/>
      <c r="J18" s="1"/>
      <c r="K18" s="1"/>
      <c r="L18" s="1"/>
      <c r="M18" s="1"/>
      <c r="N18" s="1"/>
      <c r="P18" s="1"/>
      <c r="Q18" s="1"/>
      <c r="S18" s="1"/>
      <c r="T18" s="1"/>
      <c r="V18" s="1"/>
      <c r="W18" s="1"/>
      <c r="Y18" s="1"/>
      <c r="Z18" s="1"/>
      <c r="AK18" s="1"/>
      <c r="AL18" s="1"/>
    </row>
    <row r="19" spans="1:38" x14ac:dyDescent="0.3">
      <c r="A19" s="1"/>
      <c r="B19" s="1"/>
      <c r="D19" s="1"/>
      <c r="E19" s="1"/>
      <c r="G19" s="1"/>
      <c r="H19" s="1"/>
      <c r="I19">
        <f>B1</f>
        <v>63</v>
      </c>
      <c r="J19" s="1"/>
      <c r="K19" s="1"/>
      <c r="M19" s="1"/>
      <c r="N19" s="1"/>
      <c r="P19" s="1"/>
      <c r="Q19" s="1"/>
      <c r="S19" s="1"/>
      <c r="T19" s="1"/>
      <c r="V19" s="1"/>
      <c r="W19" s="1"/>
      <c r="AA19" s="1"/>
      <c r="AD19" s="1"/>
      <c r="AG19" s="1"/>
      <c r="AH19" s="1"/>
      <c r="AK19" s="1"/>
      <c r="AL19" s="1"/>
    </row>
    <row r="20" spans="1:38" x14ac:dyDescent="0.3">
      <c r="A20" s="1" t="s">
        <v>37</v>
      </c>
      <c r="B20" s="1">
        <f>553.8-D11</f>
        <v>552.93999999999994</v>
      </c>
      <c r="D20" s="1"/>
      <c r="E20" s="1"/>
      <c r="G20" s="1"/>
      <c r="H20" s="1"/>
      <c r="J20" s="1"/>
      <c r="K20" s="1"/>
      <c r="M20" s="1"/>
      <c r="N20" s="1"/>
      <c r="P20" s="1"/>
      <c r="Q20" s="1"/>
      <c r="S20" s="1"/>
      <c r="T20" s="1"/>
      <c r="V20" s="1"/>
      <c r="W20" s="1"/>
      <c r="AK20" s="1"/>
      <c r="AL20" s="1"/>
    </row>
    <row r="21" spans="1:38" x14ac:dyDescent="0.3">
      <c r="A21" s="1" t="s">
        <v>38</v>
      </c>
      <c r="B21" s="1"/>
      <c r="D21" s="1"/>
      <c r="E21" s="1"/>
      <c r="G21" s="1"/>
      <c r="H21" s="1"/>
      <c r="J21" s="1"/>
      <c r="K21" s="1"/>
      <c r="M21" s="1"/>
      <c r="N21" s="1"/>
      <c r="P21" s="1"/>
      <c r="Q21" s="1"/>
      <c r="S21" s="1"/>
      <c r="T21" s="1"/>
      <c r="V21" s="1"/>
      <c r="W21" s="1"/>
      <c r="AK21" s="1"/>
      <c r="AL21" s="1"/>
    </row>
    <row r="22" spans="1:38" x14ac:dyDescent="0.3">
      <c r="A22" s="1"/>
      <c r="B22" s="1"/>
      <c r="D22" s="1"/>
      <c r="E22" s="1"/>
      <c r="G22" s="1"/>
      <c r="H22" s="1"/>
      <c r="J22" s="1"/>
      <c r="K22" s="1"/>
      <c r="M22" s="1"/>
      <c r="N22" s="1"/>
      <c r="P22" s="1"/>
      <c r="Q22" s="1"/>
      <c r="S22" s="1"/>
      <c r="T22" s="1"/>
      <c r="V22" s="1"/>
      <c r="W22" s="1"/>
      <c r="AK22" s="1"/>
      <c r="AL22" s="1"/>
    </row>
    <row r="23" spans="1:38" x14ac:dyDescent="0.3">
      <c r="A23" s="1"/>
      <c r="B23" s="1"/>
      <c r="D23" s="1"/>
      <c r="E23" s="1"/>
      <c r="G23" s="1"/>
      <c r="H23" s="1"/>
      <c r="J23" s="1"/>
      <c r="K23" s="1"/>
      <c r="M23" s="1"/>
      <c r="N23" s="1"/>
      <c r="P23" s="1"/>
      <c r="Q23" s="1"/>
      <c r="S23" s="1"/>
      <c r="T23" s="1"/>
      <c r="V23" s="1"/>
      <c r="W23" s="1"/>
      <c r="X23" s="1"/>
      <c r="Y23" s="1"/>
      <c r="AK23" s="1"/>
      <c r="AL23" s="1"/>
    </row>
    <row r="24" spans="1:38" x14ac:dyDescent="0.3">
      <c r="A24" s="1"/>
      <c r="B24" s="6" t="s">
        <v>11</v>
      </c>
      <c r="C24" s="7"/>
      <c r="D24" s="7"/>
      <c r="E24" s="6" t="s">
        <v>12</v>
      </c>
      <c r="F24" s="7"/>
      <c r="G24" s="7"/>
      <c r="H24" s="1"/>
      <c r="J24" s="1"/>
      <c r="K24" s="1"/>
      <c r="M24" s="1"/>
      <c r="N24" s="1"/>
      <c r="P24" s="1"/>
      <c r="Q24" s="1"/>
      <c r="S24" s="1"/>
      <c r="T24" s="1"/>
      <c r="V24" s="1"/>
      <c r="W24" s="1"/>
    </row>
    <row r="25" spans="1:38" x14ac:dyDescent="0.3">
      <c r="A25" s="1"/>
      <c r="B25" s="1" t="s">
        <v>10</v>
      </c>
      <c r="C25" t="s">
        <v>4</v>
      </c>
      <c r="D25" s="1" t="s">
        <v>5</v>
      </c>
      <c r="E25" s="1" t="s">
        <v>10</v>
      </c>
      <c r="F25" s="1" t="s">
        <v>4</v>
      </c>
      <c r="G25" s="1" t="s">
        <v>5</v>
      </c>
      <c r="H25" s="1"/>
      <c r="J25" s="1"/>
      <c r="K25" s="1"/>
      <c r="M25" s="1"/>
      <c r="N25" s="1"/>
      <c r="S25" s="1"/>
      <c r="T25" s="1"/>
      <c r="V25" s="1"/>
      <c r="W25" s="1"/>
    </row>
    <row r="26" spans="1:38" x14ac:dyDescent="0.3">
      <c r="A26" s="1"/>
      <c r="B26" s="1">
        <v>0</v>
      </c>
      <c r="C26">
        <v>554.71</v>
      </c>
      <c r="D26" s="1"/>
      <c r="E26" s="1">
        <v>0</v>
      </c>
      <c r="F26" s="1">
        <v>553.6</v>
      </c>
      <c r="G26" s="1"/>
      <c r="H26" s="1"/>
      <c r="J26" s="1"/>
      <c r="K26" s="1"/>
      <c r="M26" s="1"/>
      <c r="N26" s="1"/>
      <c r="S26" s="1"/>
      <c r="T26" s="1"/>
    </row>
    <row r="27" spans="1:38" x14ac:dyDescent="0.3">
      <c r="A27" s="1"/>
      <c r="B27" s="1">
        <v>25</v>
      </c>
      <c r="C27">
        <v>554.76</v>
      </c>
      <c r="D27" s="1"/>
      <c r="E27" s="1">
        <v>25</v>
      </c>
      <c r="F27" s="1">
        <v>553.67999999999995</v>
      </c>
      <c r="G27" s="1"/>
      <c r="H27" s="1"/>
      <c r="J27" s="1"/>
      <c r="K27" s="1"/>
      <c r="M27" s="1"/>
      <c r="N27" s="1"/>
      <c r="S27" s="1"/>
      <c r="T27" s="1"/>
    </row>
    <row r="28" spans="1:38" x14ac:dyDescent="0.3">
      <c r="A28" s="1"/>
      <c r="B28" s="1">
        <v>43.4</v>
      </c>
      <c r="C28">
        <v>554.91999999999996</v>
      </c>
      <c r="D28" s="1">
        <f>C8</f>
        <v>551.23</v>
      </c>
      <c r="E28" s="1">
        <v>49.21</v>
      </c>
      <c r="F28" s="1">
        <v>553.78</v>
      </c>
      <c r="G28" s="1">
        <f>C5</f>
        <v>550.14</v>
      </c>
      <c r="H28" s="1"/>
      <c r="M28" s="1"/>
      <c r="N28" s="1"/>
      <c r="S28" s="1">
        <v>1</v>
      </c>
      <c r="T28" s="1">
        <v>950</v>
      </c>
      <c r="U28">
        <v>1</v>
      </c>
      <c r="V28">
        <v>950</v>
      </c>
    </row>
    <row r="29" spans="1:38" x14ac:dyDescent="0.3">
      <c r="A29" s="1"/>
      <c r="B29" s="1">
        <v>176.86</v>
      </c>
      <c r="C29">
        <v>554.92999999999995</v>
      </c>
      <c r="D29" s="1">
        <f>C7</f>
        <v>551.28</v>
      </c>
      <c r="E29" s="1">
        <f>E28+133.46</f>
        <v>182.67000000000002</v>
      </c>
      <c r="F29" s="1">
        <v>553.59</v>
      </c>
      <c r="G29" s="1">
        <f>G28</f>
        <v>550.14</v>
      </c>
      <c r="H29" s="1"/>
      <c r="K29">
        <f>836</f>
        <v>836</v>
      </c>
      <c r="L29">
        <f>K29-833.86</f>
        <v>2.1399999999999864</v>
      </c>
      <c r="S29" s="1">
        <v>1</v>
      </c>
      <c r="T29" s="1">
        <v>968.7</v>
      </c>
      <c r="U29">
        <v>1</v>
      </c>
      <c r="V29">
        <v>968.66</v>
      </c>
    </row>
    <row r="30" spans="1:38" x14ac:dyDescent="0.3">
      <c r="A30" s="1"/>
      <c r="B30" s="1">
        <v>200</v>
      </c>
      <c r="C30">
        <v>554.62</v>
      </c>
      <c r="D30" s="1"/>
      <c r="E30" s="1">
        <v>200</v>
      </c>
      <c r="F30" s="1">
        <v>553.54</v>
      </c>
      <c r="L30">
        <f>K29-835.37</f>
        <v>0.62999999999999545</v>
      </c>
      <c r="S30" s="1">
        <v>3</v>
      </c>
      <c r="T30" s="1">
        <v>968.7</v>
      </c>
      <c r="U30">
        <v>3</v>
      </c>
      <c r="V30">
        <v>968.7</v>
      </c>
    </row>
    <row r="31" spans="1:38" x14ac:dyDescent="0.3">
      <c r="A31" s="1"/>
      <c r="B31" s="1">
        <v>225</v>
      </c>
      <c r="C31">
        <v>554.36</v>
      </c>
      <c r="D31" s="1"/>
      <c r="E31" s="1">
        <v>225</v>
      </c>
      <c r="F31" s="1">
        <v>553.58000000000004</v>
      </c>
      <c r="S31" s="1">
        <v>3</v>
      </c>
      <c r="T31" s="1">
        <v>970.7</v>
      </c>
      <c r="U31">
        <v>3</v>
      </c>
      <c r="V31">
        <v>970.66</v>
      </c>
    </row>
    <row r="32" spans="1:38" x14ac:dyDescent="0.3">
      <c r="A32" s="1"/>
      <c r="B32" s="1">
        <v>233</v>
      </c>
      <c r="C32">
        <v>554.24</v>
      </c>
      <c r="D32" s="1"/>
      <c r="E32" s="1">
        <v>233</v>
      </c>
      <c r="F32" s="1">
        <v>553.6</v>
      </c>
      <c r="S32" s="1"/>
      <c r="T32" s="1"/>
    </row>
    <row r="33" spans="1:20" x14ac:dyDescent="0.3">
      <c r="E33" s="1"/>
      <c r="L33">
        <f>K29-836.03</f>
        <v>-2.9999999999972715E-2</v>
      </c>
      <c r="S33" s="1"/>
      <c r="T33" s="1"/>
    </row>
    <row r="34" spans="1:20" x14ac:dyDescent="0.3">
      <c r="B34" s="1"/>
      <c r="E34" s="1"/>
      <c r="S34" s="1"/>
      <c r="T34" s="1"/>
    </row>
    <row r="35" spans="1:20" x14ac:dyDescent="0.3">
      <c r="A35" t="s">
        <v>39</v>
      </c>
      <c r="B35" s="1">
        <f>B28+40.48</f>
        <v>83.88</v>
      </c>
      <c r="E35" s="1">
        <f>E28+40.48</f>
        <v>89.69</v>
      </c>
      <c r="S35" s="1"/>
      <c r="T35" s="1"/>
    </row>
    <row r="36" spans="1:20" x14ac:dyDescent="0.3">
      <c r="A36" t="s">
        <v>40</v>
      </c>
      <c r="B36" s="1">
        <f>B35+52.5</f>
        <v>136.38</v>
      </c>
      <c r="E36" s="1">
        <f>E35+52.5</f>
        <v>142.19</v>
      </c>
      <c r="S36" s="1"/>
      <c r="T36" s="1"/>
    </row>
    <row r="37" spans="1:20" x14ac:dyDescent="0.3">
      <c r="B37" s="1"/>
      <c r="E37" s="1"/>
      <c r="S37" s="1"/>
      <c r="T37" s="1"/>
    </row>
    <row r="38" spans="1:20" x14ac:dyDescent="0.3">
      <c r="B38" s="1"/>
      <c r="E38" s="1"/>
      <c r="S38" s="1"/>
      <c r="T38" s="1"/>
    </row>
    <row r="39" spans="1:20" x14ac:dyDescent="0.3">
      <c r="S39" s="1"/>
      <c r="T39" s="1"/>
    </row>
    <row r="40" spans="1:20" x14ac:dyDescent="0.3">
      <c r="S40" s="1"/>
      <c r="T40" s="1"/>
    </row>
    <row r="41" spans="1:20" x14ac:dyDescent="0.3">
      <c r="A41" t="s">
        <v>18</v>
      </c>
      <c r="C41">
        <v>485</v>
      </c>
      <c r="S41" s="1"/>
      <c r="T41" s="1"/>
    </row>
    <row r="42" spans="1:20" x14ac:dyDescent="0.3">
      <c r="A42" t="s">
        <v>19</v>
      </c>
      <c r="C42">
        <v>958.89</v>
      </c>
      <c r="S42" s="1"/>
      <c r="T42" s="1"/>
    </row>
    <row r="43" spans="1:20" x14ac:dyDescent="0.3">
      <c r="A43" t="s">
        <v>20</v>
      </c>
      <c r="C43">
        <v>958.68</v>
      </c>
      <c r="S43" s="1"/>
      <c r="T43" s="1"/>
    </row>
    <row r="44" spans="1:20" x14ac:dyDescent="0.3">
      <c r="A44" t="s">
        <v>21</v>
      </c>
      <c r="C44">
        <f>(C42-C43)/C41</f>
        <v>4.329896907217245E-4</v>
      </c>
      <c r="S44" s="1"/>
      <c r="T44" s="1"/>
    </row>
    <row r="45" spans="1:20" x14ac:dyDescent="0.3">
      <c r="S45" s="1"/>
      <c r="T45" s="1"/>
    </row>
    <row r="46" spans="1:20" x14ac:dyDescent="0.3">
      <c r="A46" t="s">
        <v>22</v>
      </c>
      <c r="C46">
        <v>958.2</v>
      </c>
      <c r="S46" s="1"/>
      <c r="T46" s="1"/>
    </row>
    <row r="47" spans="1:20" x14ac:dyDescent="0.3">
      <c r="A47" t="s">
        <v>23</v>
      </c>
      <c r="C47">
        <v>957.73</v>
      </c>
    </row>
    <row r="48" spans="1:20" x14ac:dyDescent="0.3">
      <c r="A48" t="s">
        <v>24</v>
      </c>
      <c r="C48">
        <v>500</v>
      </c>
    </row>
    <row r="49" spans="1:3" x14ac:dyDescent="0.3">
      <c r="A49" t="s">
        <v>25</v>
      </c>
      <c r="C49">
        <f>(C46-C47)/C48</f>
        <v>9.4000000000005462E-4</v>
      </c>
    </row>
    <row r="62" spans="1:3" x14ac:dyDescent="0.3">
      <c r="A62" t="s">
        <v>42</v>
      </c>
      <c r="B62">
        <v>525.80999999999995</v>
      </c>
    </row>
    <row r="63" spans="1:3" x14ac:dyDescent="0.3">
      <c r="A63" t="s">
        <v>41</v>
      </c>
      <c r="B63">
        <v>524.09</v>
      </c>
    </row>
    <row r="64" spans="1:3" x14ac:dyDescent="0.3">
      <c r="A64" t="s">
        <v>43</v>
      </c>
    </row>
    <row r="65" spans="1:2" x14ac:dyDescent="0.3">
      <c r="A65" t="s">
        <v>44</v>
      </c>
      <c r="B65">
        <f>(B62-B63)/515</f>
        <v>3.3398058252425509E-3</v>
      </c>
    </row>
    <row r="68" spans="1:2" x14ac:dyDescent="0.3">
      <c r="A68" t="s">
        <v>45</v>
      </c>
      <c r="B68">
        <v>527.29999999999995</v>
      </c>
    </row>
    <row r="69" spans="1:2" x14ac:dyDescent="0.3">
      <c r="A69" t="s">
        <v>46</v>
      </c>
      <c r="B69">
        <v>525.80999999999995</v>
      </c>
    </row>
    <row r="71" spans="1:2" x14ac:dyDescent="0.3">
      <c r="A71" t="s">
        <v>43</v>
      </c>
    </row>
    <row r="72" spans="1:2" x14ac:dyDescent="0.3">
      <c r="A72" t="s">
        <v>44</v>
      </c>
      <c r="B72">
        <f>(B68-B69)/515</f>
        <v>2.8932038834951633E-3</v>
      </c>
    </row>
  </sheetData>
  <sortState xmlns:xlrd2="http://schemas.microsoft.com/office/spreadsheetml/2017/richdata2" ref="J3:K27">
    <sortCondition ref="J3:J27"/>
  </sortState>
  <mergeCells count="2">
    <mergeCell ref="B24:D24"/>
    <mergeCell ref="E24:G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CC5CF-C6C7-4D23-BE06-ED124CDC5D05}">
  <dimension ref="A1:AL72"/>
  <sheetViews>
    <sheetView tabSelected="1" topLeftCell="A22" zoomScale="115" zoomScaleNormal="115" workbookViewId="0">
      <selection activeCell="E36" sqref="E36"/>
    </sheetView>
  </sheetViews>
  <sheetFormatPr defaultRowHeight="14.4" x14ac:dyDescent="0.3"/>
  <cols>
    <col min="1" max="1" width="16.33203125" customWidth="1"/>
  </cols>
  <sheetData>
    <row r="1" spans="1:38" x14ac:dyDescent="0.3">
      <c r="A1" s="3" t="s">
        <v>0</v>
      </c>
      <c r="B1" s="1">
        <v>63</v>
      </c>
      <c r="C1" s="1"/>
      <c r="D1" s="3"/>
      <c r="E1" s="1"/>
      <c r="F1" s="1"/>
      <c r="G1" s="3"/>
      <c r="H1" s="1"/>
      <c r="I1" s="1"/>
      <c r="J1" s="3"/>
      <c r="M1" s="2"/>
      <c r="P1" s="2"/>
      <c r="R1" s="1"/>
      <c r="S1" s="3"/>
      <c r="T1" s="1"/>
      <c r="U1" s="1"/>
      <c r="V1" s="3"/>
      <c r="W1" s="1"/>
      <c r="X1" s="1"/>
      <c r="Y1" s="3"/>
      <c r="AA1" s="1"/>
      <c r="AB1" s="3"/>
      <c r="AC1" s="3"/>
      <c r="AD1" s="3"/>
      <c r="AE1" s="3"/>
      <c r="AF1" s="1"/>
      <c r="AG1" s="1"/>
      <c r="AH1" s="1"/>
    </row>
    <row r="2" spans="1:38" x14ac:dyDescent="0.3">
      <c r="A2" t="s">
        <v>2</v>
      </c>
      <c r="B2">
        <v>0</v>
      </c>
      <c r="D2" t="s">
        <v>36</v>
      </c>
      <c r="G2" s="1"/>
      <c r="H2" s="1"/>
      <c r="I2" s="1"/>
      <c r="J2" s="1"/>
      <c r="K2" s="1"/>
      <c r="L2" s="1"/>
      <c r="M2" s="1"/>
      <c r="N2" s="1"/>
    </row>
    <row r="3" spans="1:38" x14ac:dyDescent="0.3">
      <c r="A3" s="1" t="s">
        <v>3</v>
      </c>
      <c r="B3" s="1">
        <v>36</v>
      </c>
      <c r="D3" s="1"/>
      <c r="E3" s="1"/>
      <c r="G3" s="1"/>
      <c r="H3" s="1"/>
      <c r="J3" s="1"/>
      <c r="K3" s="1"/>
      <c r="M3" s="1"/>
      <c r="N3" s="1"/>
      <c r="P3" s="1"/>
      <c r="Q3" s="1"/>
      <c r="S3" s="1"/>
      <c r="T3" s="1"/>
      <c r="V3" s="1"/>
      <c r="W3" s="1"/>
      <c r="Y3" s="1"/>
      <c r="Z3" s="1"/>
      <c r="AB3" s="1"/>
      <c r="AC3" s="1"/>
      <c r="AK3" s="1"/>
      <c r="AL3" s="1"/>
    </row>
    <row r="4" spans="1:38" x14ac:dyDescent="0.3">
      <c r="A4" s="1"/>
      <c r="B4" s="1" t="s">
        <v>4</v>
      </c>
      <c r="C4" t="s">
        <v>5</v>
      </c>
      <c r="D4" s="1"/>
      <c r="E4" s="1"/>
      <c r="G4" s="1"/>
      <c r="H4" s="1"/>
      <c r="J4" s="1"/>
      <c r="K4" s="1"/>
      <c r="M4" s="1"/>
      <c r="N4" s="1"/>
      <c r="P4" s="1"/>
      <c r="Q4" s="1"/>
      <c r="S4" s="1"/>
      <c r="T4" s="1"/>
      <c r="V4" s="1"/>
      <c r="W4" s="1"/>
      <c r="Y4" s="1"/>
      <c r="Z4" s="1"/>
      <c r="AB4" s="1"/>
      <c r="AC4" s="1"/>
      <c r="AK4" s="1"/>
      <c r="AL4" s="1"/>
    </row>
    <row r="5" spans="1:38" x14ac:dyDescent="0.3">
      <c r="A5" s="1" t="s">
        <v>8</v>
      </c>
      <c r="B5" s="1">
        <f>O5-0.051*14.5</f>
        <v>553.8605</v>
      </c>
      <c r="C5">
        <f>B5-(8.5+2+27)/12</f>
        <v>550.7355</v>
      </c>
      <c r="D5" s="1">
        <v>551</v>
      </c>
      <c r="E5" s="1">
        <f t="shared" ref="E5:E6" si="0">B5-C5</f>
        <v>3.125</v>
      </c>
      <c r="G5" s="1"/>
      <c r="H5" s="1"/>
      <c r="J5" s="1"/>
      <c r="K5" s="1"/>
      <c r="M5" s="1"/>
      <c r="N5" s="1">
        <f>O5+14.5*0.051</f>
        <v>555.33950000000004</v>
      </c>
      <c r="O5">
        <v>554.6</v>
      </c>
      <c r="P5" s="1"/>
      <c r="Q5" s="1"/>
      <c r="S5" s="1"/>
      <c r="T5" s="1"/>
      <c r="V5" s="1"/>
      <c r="W5" s="1"/>
      <c r="Y5" s="1"/>
      <c r="Z5" s="1"/>
      <c r="AB5" s="1"/>
      <c r="AC5" s="1"/>
      <c r="AK5" s="1"/>
      <c r="AL5" s="1"/>
    </row>
    <row r="6" spans="1:38" x14ac:dyDescent="0.3">
      <c r="A6" s="1" t="s">
        <v>9</v>
      </c>
      <c r="B6" s="1">
        <f>O6-0.051*14.5</f>
        <v>553.8605</v>
      </c>
      <c r="C6">
        <f>B6-(8.5+2+27)/12</f>
        <v>550.7355</v>
      </c>
      <c r="D6" s="1">
        <v>551</v>
      </c>
      <c r="E6" s="1">
        <f t="shared" si="0"/>
        <v>3.125</v>
      </c>
      <c r="G6" s="1"/>
      <c r="H6" s="1"/>
      <c r="J6" s="1"/>
      <c r="K6" s="1"/>
      <c r="M6" s="1"/>
      <c r="N6" s="1"/>
      <c r="O6">
        <v>554.6</v>
      </c>
      <c r="P6" s="1"/>
      <c r="Q6" s="1"/>
      <c r="S6" s="1"/>
      <c r="T6" s="1"/>
      <c r="V6" s="1"/>
      <c r="W6" s="1"/>
      <c r="Y6" s="1"/>
      <c r="Z6" s="1"/>
      <c r="AB6" s="1"/>
      <c r="AC6" s="1"/>
      <c r="AG6" s="1"/>
      <c r="AH6" s="1"/>
      <c r="AK6" s="1"/>
      <c r="AL6" s="1"/>
    </row>
    <row r="7" spans="1:38" x14ac:dyDescent="0.3">
      <c r="A7" s="1" t="s">
        <v>6</v>
      </c>
      <c r="B7" s="1">
        <v>555.32000000000005</v>
      </c>
      <c r="C7">
        <f>B7-(8.5+2+27)/12</f>
        <v>552.19500000000005</v>
      </c>
      <c r="D7" s="1">
        <v>552.12</v>
      </c>
      <c r="E7" s="1">
        <f>B7-C7</f>
        <v>3.125</v>
      </c>
      <c r="G7" s="1"/>
      <c r="H7" s="1"/>
      <c r="J7" s="1"/>
      <c r="K7" s="1"/>
      <c r="M7" s="1"/>
      <c r="N7" s="1"/>
      <c r="P7" s="1"/>
      <c r="Q7" s="1"/>
      <c r="S7" s="1"/>
      <c r="T7" s="1"/>
      <c r="V7" s="1"/>
      <c r="W7" s="1"/>
      <c r="Y7" s="1"/>
      <c r="Z7" s="1"/>
      <c r="AA7" s="1"/>
      <c r="AB7" s="1"/>
      <c r="AC7" s="1"/>
      <c r="AD7" s="1"/>
      <c r="AG7" s="1"/>
      <c r="AH7" s="1"/>
      <c r="AK7" s="1"/>
      <c r="AL7" s="1"/>
    </row>
    <row r="8" spans="1:38" x14ac:dyDescent="0.3">
      <c r="A8" s="1" t="s">
        <v>7</v>
      </c>
      <c r="B8" s="1">
        <f>O6+0.05*14.5</f>
        <v>555.32500000000005</v>
      </c>
      <c r="C8">
        <f>B8-(8.5+2+27)/12</f>
        <v>552.20000000000005</v>
      </c>
      <c r="D8" s="1">
        <v>552.12</v>
      </c>
      <c r="E8" s="1">
        <f>B8-C8</f>
        <v>3.125</v>
      </c>
      <c r="G8" s="1"/>
      <c r="H8" s="1"/>
      <c r="J8" s="1"/>
      <c r="K8" s="1"/>
      <c r="M8" s="1"/>
      <c r="N8" s="1"/>
      <c r="P8" s="1"/>
      <c r="Q8" s="1"/>
      <c r="S8" s="1"/>
      <c r="T8" s="1"/>
      <c r="U8" s="1"/>
      <c r="V8" s="1"/>
      <c r="W8" s="1"/>
      <c r="X8" s="1"/>
      <c r="Y8" s="1"/>
      <c r="Z8" s="1"/>
      <c r="AB8" s="1"/>
      <c r="AC8" s="1"/>
      <c r="AK8" s="1"/>
      <c r="AL8" s="1"/>
    </row>
    <row r="9" spans="1:38" x14ac:dyDescent="0.3">
      <c r="A9" s="1"/>
      <c r="B9" s="1"/>
      <c r="D9" s="1"/>
      <c r="E9" s="1"/>
      <c r="F9" s="4">
        <f>B2</f>
        <v>0</v>
      </c>
      <c r="G9" s="1"/>
      <c r="H9" s="1"/>
      <c r="J9" s="1"/>
      <c r="K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B9" s="1"/>
      <c r="AC9" s="1"/>
      <c r="AK9" s="1"/>
      <c r="AL9" s="1"/>
    </row>
    <row r="10" spans="1:38" x14ac:dyDescent="0.3">
      <c r="A10" s="1"/>
      <c r="B10" s="1"/>
      <c r="D10" s="1">
        <f>D8-C8</f>
        <v>-8.0000000000040927E-2</v>
      </c>
      <c r="E10" s="1"/>
      <c r="G10" s="1"/>
      <c r="H10" s="1"/>
      <c r="I10" s="1"/>
      <c r="J10" s="1"/>
      <c r="K10" s="1"/>
      <c r="L10" s="1"/>
      <c r="M10" s="1"/>
      <c r="N10" s="1"/>
      <c r="P10" s="1"/>
      <c r="Q10" s="1"/>
      <c r="S10" s="1"/>
      <c r="T10" s="1"/>
      <c r="V10" s="1"/>
      <c r="W10" s="1"/>
      <c r="Y10" s="1"/>
      <c r="Z10" s="1"/>
      <c r="AB10" s="1"/>
      <c r="AC10" s="1"/>
      <c r="AK10" s="1"/>
      <c r="AL10" s="1"/>
    </row>
    <row r="11" spans="1:38" x14ac:dyDescent="0.3">
      <c r="A11" s="1"/>
      <c r="B11" s="1"/>
      <c r="D11" s="1">
        <f>D5-C5</f>
        <v>0.26449999999999818</v>
      </c>
      <c r="E11" s="1"/>
      <c r="G11" s="1"/>
      <c r="H11" s="1"/>
      <c r="J11" s="1"/>
      <c r="K11" s="1"/>
      <c r="M11" s="1"/>
      <c r="N11" s="1"/>
      <c r="P11" s="1"/>
      <c r="Q11" s="1"/>
      <c r="S11" s="1"/>
      <c r="T11" s="1"/>
      <c r="V11" s="1"/>
      <c r="W11" s="1"/>
      <c r="Y11" s="1"/>
      <c r="Z11" s="1"/>
      <c r="AK11" s="1"/>
      <c r="AL11" s="1"/>
    </row>
    <row r="12" spans="1:38" x14ac:dyDescent="0.3">
      <c r="A12" s="1"/>
      <c r="B12" s="1"/>
      <c r="D12" s="1">
        <f>D7-C7</f>
        <v>-7.5000000000045475E-2</v>
      </c>
      <c r="E12" s="1"/>
      <c r="G12" s="1"/>
      <c r="H12" s="1"/>
      <c r="J12" s="1"/>
      <c r="K12" s="1"/>
      <c r="M12" s="1"/>
      <c r="N12" s="1"/>
      <c r="P12" s="1"/>
      <c r="Q12" s="1"/>
      <c r="S12" s="1"/>
      <c r="T12" s="1"/>
      <c r="V12" s="1"/>
      <c r="W12" s="1"/>
      <c r="Y12" s="1"/>
      <c r="Z12" s="1"/>
      <c r="AK12" s="1"/>
      <c r="AL12" s="1"/>
    </row>
    <row r="13" spans="1:38" x14ac:dyDescent="0.3">
      <c r="A13" s="1"/>
      <c r="B13" s="1"/>
      <c r="D13" s="1">
        <f>D6-C6</f>
        <v>0.26449999999999818</v>
      </c>
      <c r="E13" s="1"/>
      <c r="G13" s="1"/>
      <c r="H13" s="1"/>
      <c r="J13" s="1"/>
      <c r="K13" s="1"/>
      <c r="L13" t="s">
        <v>17</v>
      </c>
      <c r="M13" s="1"/>
      <c r="N13" s="1"/>
      <c r="P13" s="1"/>
      <c r="Q13" s="1"/>
      <c r="S13" s="1"/>
      <c r="T13" s="1"/>
      <c r="V13" s="1"/>
      <c r="W13" s="1"/>
      <c r="Y13" s="1"/>
      <c r="Z13" s="1"/>
      <c r="AG13" s="1"/>
      <c r="AH13" s="1"/>
      <c r="AK13" s="1"/>
      <c r="AL13" s="1"/>
    </row>
    <row r="14" spans="1:38" x14ac:dyDescent="0.3">
      <c r="A14" s="1"/>
      <c r="B14" s="1"/>
      <c r="D14" s="1"/>
      <c r="E14" s="1"/>
      <c r="G14" s="1"/>
      <c r="H14" s="1"/>
      <c r="J14" s="1"/>
      <c r="K14" s="1"/>
      <c r="M14" s="1"/>
      <c r="N14" s="1"/>
      <c r="P14" s="1"/>
      <c r="Q14" s="1"/>
      <c r="S14" s="1"/>
      <c r="T14" s="1"/>
      <c r="V14" s="1"/>
      <c r="W14" s="1"/>
      <c r="Y14" s="1"/>
      <c r="Z14" s="1"/>
      <c r="AA14" s="1"/>
      <c r="AD14" s="1"/>
      <c r="AG14" s="1"/>
      <c r="AH14" s="1"/>
      <c r="AK14" s="1"/>
      <c r="AL14" s="1"/>
    </row>
    <row r="15" spans="1:38" x14ac:dyDescent="0.3">
      <c r="A15" s="1"/>
      <c r="B15" s="1"/>
      <c r="D15" s="1"/>
      <c r="E15" s="1"/>
      <c r="G15" s="1"/>
      <c r="H15" s="1"/>
      <c r="J15" s="1"/>
      <c r="K15" s="1"/>
      <c r="M15" s="1"/>
      <c r="N15" s="1"/>
      <c r="P15" s="1"/>
      <c r="Q15" s="1"/>
      <c r="S15" s="1"/>
      <c r="T15" s="1"/>
      <c r="V15" s="1"/>
      <c r="W15" s="1"/>
      <c r="Y15" s="1"/>
      <c r="Z15" s="1"/>
      <c r="AK15" s="1"/>
      <c r="AL15" s="1"/>
    </row>
    <row r="16" spans="1:38" x14ac:dyDescent="0.3">
      <c r="A16" s="1"/>
      <c r="B16" s="1"/>
      <c r="D16" s="1"/>
      <c r="E16" s="1"/>
      <c r="G16" s="1"/>
      <c r="H16" s="1"/>
      <c r="J16" s="1"/>
      <c r="K16" s="1"/>
      <c r="M16" s="1"/>
      <c r="N16" s="1"/>
      <c r="P16" s="1"/>
      <c r="Q16" s="1"/>
      <c r="S16" s="1"/>
      <c r="T16" s="1"/>
      <c r="V16" s="1"/>
      <c r="W16" s="1"/>
      <c r="X16" s="1"/>
      <c r="Y16" s="1"/>
      <c r="Z16" s="1"/>
      <c r="AK16" s="1"/>
      <c r="AL16" s="1"/>
    </row>
    <row r="17" spans="1:38" x14ac:dyDescent="0.3">
      <c r="A17" s="1"/>
      <c r="B17" s="1"/>
      <c r="D17" s="1"/>
      <c r="E17" s="1"/>
      <c r="G17" s="1"/>
      <c r="H17" s="1"/>
      <c r="J17" s="1"/>
      <c r="K17" s="1"/>
      <c r="M17" s="1"/>
      <c r="N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K17" s="1"/>
      <c r="AL17" s="1"/>
    </row>
    <row r="18" spans="1:38" x14ac:dyDescent="0.3">
      <c r="A18" s="1"/>
      <c r="B18" s="1"/>
      <c r="D18" s="1"/>
      <c r="E18" s="1"/>
      <c r="G18" s="1"/>
      <c r="H18" s="1"/>
      <c r="I18" s="1"/>
      <c r="J18" s="1"/>
      <c r="K18" s="1"/>
      <c r="L18" s="1"/>
      <c r="M18" s="1"/>
      <c r="N18" s="1"/>
      <c r="P18" s="1"/>
      <c r="Q18" s="1"/>
      <c r="S18" s="1"/>
      <c r="T18" s="1"/>
      <c r="V18" s="1"/>
      <c r="W18" s="1"/>
      <c r="Y18" s="1"/>
      <c r="Z18" s="1"/>
      <c r="AK18" s="1"/>
      <c r="AL18" s="1"/>
    </row>
    <row r="19" spans="1:38" x14ac:dyDescent="0.3">
      <c r="A19" s="1"/>
      <c r="B19" s="1"/>
      <c r="D19" s="1"/>
      <c r="E19" s="1"/>
      <c r="G19" s="1"/>
      <c r="H19" s="1"/>
      <c r="I19">
        <f>B1</f>
        <v>63</v>
      </c>
      <c r="J19" s="1"/>
      <c r="K19" s="1"/>
      <c r="M19" s="1"/>
      <c r="N19" s="1"/>
      <c r="P19" s="1"/>
      <c r="Q19" s="1"/>
      <c r="S19" s="1"/>
      <c r="T19" s="1"/>
      <c r="V19" s="1"/>
      <c r="W19" s="1"/>
      <c r="AA19" s="1"/>
      <c r="AD19" s="1"/>
      <c r="AG19" s="1"/>
      <c r="AH19" s="1"/>
      <c r="AK19" s="1"/>
      <c r="AL19" s="1"/>
    </row>
    <row r="20" spans="1:38" x14ac:dyDescent="0.3">
      <c r="A20" s="1" t="s">
        <v>37</v>
      </c>
      <c r="B20" s="1">
        <f>553.8-D11</f>
        <v>553.53549999999996</v>
      </c>
      <c r="D20" s="1"/>
      <c r="E20" s="1"/>
      <c r="G20" s="1"/>
      <c r="H20" s="1"/>
      <c r="J20" s="1"/>
      <c r="K20" s="1"/>
      <c r="M20" s="1"/>
      <c r="N20" s="1"/>
      <c r="P20" s="1"/>
      <c r="Q20" s="1"/>
      <c r="S20" s="1"/>
      <c r="T20" s="1"/>
      <c r="V20" s="1"/>
      <c r="W20" s="1"/>
      <c r="AK20" s="1"/>
      <c r="AL20" s="1"/>
    </row>
    <row r="21" spans="1:38" x14ac:dyDescent="0.3">
      <c r="A21" s="1" t="s">
        <v>38</v>
      </c>
      <c r="B21" s="1"/>
      <c r="D21" s="1"/>
      <c r="E21" s="1"/>
      <c r="G21" s="1"/>
      <c r="H21" s="1"/>
      <c r="J21" s="1"/>
      <c r="K21" s="1"/>
      <c r="M21" s="1"/>
      <c r="N21" s="1"/>
      <c r="P21" s="1"/>
      <c r="Q21" s="1"/>
      <c r="S21" s="1"/>
      <c r="T21" s="1"/>
      <c r="V21" s="1"/>
      <c r="W21" s="1"/>
      <c r="AK21" s="1"/>
      <c r="AL21" s="1"/>
    </row>
    <row r="22" spans="1:38" x14ac:dyDescent="0.3">
      <c r="A22" s="1"/>
      <c r="B22" s="1"/>
      <c r="D22" s="1"/>
      <c r="E22" s="1"/>
      <c r="G22" s="1"/>
      <c r="H22" s="1"/>
      <c r="J22" s="1"/>
      <c r="K22" s="1"/>
      <c r="M22" s="1"/>
      <c r="N22" s="1"/>
      <c r="P22" s="1"/>
      <c r="Q22" s="1"/>
      <c r="S22" s="1"/>
      <c r="T22" s="1"/>
      <c r="V22" s="1"/>
      <c r="W22" s="1"/>
      <c r="AK22" s="1"/>
      <c r="AL22" s="1"/>
    </row>
    <row r="23" spans="1:38" x14ac:dyDescent="0.3">
      <c r="A23" s="1"/>
      <c r="B23" s="1"/>
      <c r="D23" s="1"/>
      <c r="E23" s="1"/>
      <c r="G23" s="1"/>
      <c r="H23" s="1"/>
      <c r="J23" s="1"/>
      <c r="K23" s="1"/>
      <c r="M23" s="1"/>
      <c r="N23" s="1"/>
      <c r="P23" s="1"/>
      <c r="Q23" s="1"/>
      <c r="S23" s="1"/>
      <c r="T23" s="1"/>
      <c r="V23" s="1"/>
      <c r="W23" s="1"/>
      <c r="X23" s="1"/>
      <c r="Y23" s="1"/>
      <c r="AK23" s="1"/>
      <c r="AL23" s="1"/>
    </row>
    <row r="24" spans="1:38" x14ac:dyDescent="0.3">
      <c r="A24" s="1"/>
      <c r="B24" s="6" t="s">
        <v>11</v>
      </c>
      <c r="C24" s="7"/>
      <c r="D24" s="7"/>
      <c r="E24" s="6" t="s">
        <v>12</v>
      </c>
      <c r="F24" s="7"/>
      <c r="G24" s="7"/>
      <c r="H24" s="1"/>
      <c r="J24" s="1"/>
      <c r="K24" s="1"/>
      <c r="M24" s="1"/>
      <c r="N24" s="1"/>
      <c r="P24" s="1"/>
      <c r="Q24" s="1"/>
      <c r="S24" s="1"/>
      <c r="T24" s="1"/>
      <c r="V24" s="1"/>
      <c r="W24" s="1"/>
    </row>
    <row r="25" spans="1:38" x14ac:dyDescent="0.3">
      <c r="A25" s="1"/>
      <c r="B25" s="1" t="s">
        <v>10</v>
      </c>
      <c r="C25" t="s">
        <v>4</v>
      </c>
      <c r="D25" s="1" t="s">
        <v>5</v>
      </c>
      <c r="E25" s="1" t="s">
        <v>10</v>
      </c>
      <c r="F25" s="1" t="s">
        <v>4</v>
      </c>
      <c r="G25" s="1" t="s">
        <v>5</v>
      </c>
      <c r="H25" s="1"/>
      <c r="J25" s="1"/>
      <c r="K25" s="1"/>
      <c r="M25" s="1"/>
      <c r="N25" s="1"/>
      <c r="S25" s="1"/>
      <c r="T25" s="1"/>
      <c r="V25" s="1"/>
      <c r="W25" s="1"/>
    </row>
    <row r="26" spans="1:38" x14ac:dyDescent="0.3">
      <c r="A26" s="1"/>
      <c r="B26" s="1">
        <v>0</v>
      </c>
      <c r="C26">
        <f>554.6+0.051*14.5</f>
        <v>555.33950000000004</v>
      </c>
      <c r="D26" s="1"/>
      <c r="E26" s="1">
        <v>0</v>
      </c>
      <c r="F26" s="1">
        <f>554.6-0.052*17</f>
        <v>553.71600000000001</v>
      </c>
      <c r="G26" s="1"/>
      <c r="H26" s="1"/>
      <c r="J26" s="1"/>
      <c r="K26" s="1"/>
      <c r="M26" s="1"/>
      <c r="N26" s="1"/>
      <c r="S26" s="1"/>
      <c r="T26" s="1"/>
    </row>
    <row r="27" spans="1:38" x14ac:dyDescent="0.3">
      <c r="A27" s="1"/>
      <c r="B27" s="1">
        <v>25</v>
      </c>
      <c r="C27">
        <f t="shared" ref="C27:C32" si="1">554.6+0.051*14.5</f>
        <v>555.33950000000004</v>
      </c>
      <c r="D27" s="1"/>
      <c r="E27" s="1">
        <v>25</v>
      </c>
      <c r="F27" s="1">
        <f t="shared" ref="F27:F32" si="2">554.6-0.052*17</f>
        <v>553.71600000000001</v>
      </c>
      <c r="G27" s="1"/>
      <c r="H27" s="1"/>
      <c r="J27" s="1"/>
      <c r="K27" s="1"/>
      <c r="M27" s="1"/>
      <c r="N27" s="1"/>
      <c r="S27" s="1"/>
      <c r="T27" s="1"/>
    </row>
    <row r="28" spans="1:38" x14ac:dyDescent="0.3">
      <c r="A28" s="1"/>
      <c r="B28" s="1">
        <v>43.4</v>
      </c>
      <c r="C28">
        <f t="shared" si="1"/>
        <v>555.33950000000004</v>
      </c>
      <c r="D28" s="1">
        <v>552.23</v>
      </c>
      <c r="E28" s="1">
        <v>49.21</v>
      </c>
      <c r="F28" s="1">
        <f t="shared" si="2"/>
        <v>553.71600000000001</v>
      </c>
      <c r="G28" s="1">
        <f>C5</f>
        <v>550.7355</v>
      </c>
      <c r="H28" s="1"/>
      <c r="M28" s="1"/>
      <c r="N28" s="1"/>
      <c r="S28" s="1">
        <v>1</v>
      </c>
      <c r="T28" s="1">
        <v>950</v>
      </c>
      <c r="U28">
        <v>1</v>
      </c>
      <c r="V28">
        <v>950</v>
      </c>
    </row>
    <row r="29" spans="1:38" x14ac:dyDescent="0.3">
      <c r="A29" s="1"/>
      <c r="B29" s="1">
        <v>176.86</v>
      </c>
      <c r="C29">
        <f t="shared" si="1"/>
        <v>555.33950000000004</v>
      </c>
      <c r="D29" s="1">
        <f>C8</f>
        <v>552.20000000000005</v>
      </c>
      <c r="E29" s="1">
        <f>E28+133.46</f>
        <v>182.67000000000002</v>
      </c>
      <c r="F29" s="1">
        <f t="shared" si="2"/>
        <v>553.71600000000001</v>
      </c>
      <c r="G29" s="1">
        <f>G28</f>
        <v>550.7355</v>
      </c>
      <c r="H29" s="1"/>
      <c r="K29">
        <f>836</f>
        <v>836</v>
      </c>
      <c r="L29">
        <f>K29-833.86</f>
        <v>2.1399999999999864</v>
      </c>
      <c r="S29" s="1">
        <v>1</v>
      </c>
      <c r="T29" s="1">
        <v>968.7</v>
      </c>
      <c r="U29">
        <v>1</v>
      </c>
      <c r="V29">
        <v>968.66</v>
      </c>
    </row>
    <row r="30" spans="1:38" x14ac:dyDescent="0.3">
      <c r="A30" s="1"/>
      <c r="B30" s="1">
        <v>200</v>
      </c>
      <c r="C30">
        <f t="shared" si="1"/>
        <v>555.33950000000004</v>
      </c>
      <c r="D30" s="1"/>
      <c r="E30" s="1">
        <v>200</v>
      </c>
      <c r="F30" s="1">
        <f t="shared" si="2"/>
        <v>553.71600000000001</v>
      </c>
      <c r="L30">
        <f>K29-835.37</f>
        <v>0.62999999999999545</v>
      </c>
      <c r="S30" s="1">
        <v>3</v>
      </c>
      <c r="T30" s="1">
        <v>968.7</v>
      </c>
      <c r="U30">
        <v>3</v>
      </c>
      <c r="V30">
        <v>968.7</v>
      </c>
    </row>
    <row r="31" spans="1:38" x14ac:dyDescent="0.3">
      <c r="A31" s="1"/>
      <c r="B31" s="1">
        <v>225</v>
      </c>
      <c r="C31">
        <f t="shared" si="1"/>
        <v>555.33950000000004</v>
      </c>
      <c r="D31" s="1"/>
      <c r="E31" s="1">
        <v>225</v>
      </c>
      <c r="F31" s="1">
        <f t="shared" si="2"/>
        <v>553.71600000000001</v>
      </c>
      <c r="S31" s="1">
        <v>3</v>
      </c>
      <c r="T31" s="1">
        <v>970.7</v>
      </c>
      <c r="U31">
        <v>3</v>
      </c>
      <c r="V31">
        <v>970.66</v>
      </c>
    </row>
    <row r="32" spans="1:38" x14ac:dyDescent="0.3">
      <c r="A32" s="1"/>
      <c r="B32" s="1">
        <v>233</v>
      </c>
      <c r="C32">
        <f t="shared" si="1"/>
        <v>555.33950000000004</v>
      </c>
      <c r="D32" s="1"/>
      <c r="E32" s="1">
        <v>233</v>
      </c>
      <c r="F32" s="1">
        <f t="shared" si="2"/>
        <v>553.71600000000001</v>
      </c>
      <c r="S32" s="1"/>
      <c r="T32" s="1"/>
    </row>
    <row r="33" spans="1:20" x14ac:dyDescent="0.3">
      <c r="E33" s="1"/>
      <c r="L33">
        <f>K29-836.03</f>
        <v>-2.9999999999972715E-2</v>
      </c>
      <c r="S33" s="1"/>
      <c r="T33" s="1"/>
    </row>
    <row r="34" spans="1:20" x14ac:dyDescent="0.3">
      <c r="B34" s="1"/>
      <c r="E34" s="1"/>
      <c r="S34" s="1"/>
      <c r="T34" s="1"/>
    </row>
    <row r="35" spans="1:20" x14ac:dyDescent="0.3">
      <c r="A35" t="s">
        <v>39</v>
      </c>
      <c r="B35" s="1">
        <f>B28+40.48-3</f>
        <v>80.88</v>
      </c>
      <c r="E35" s="1">
        <f>E28+40.48-3</f>
        <v>86.69</v>
      </c>
      <c r="S35" s="1"/>
      <c r="T35" s="1"/>
    </row>
    <row r="36" spans="1:20" x14ac:dyDescent="0.3">
      <c r="A36" t="s">
        <v>40</v>
      </c>
      <c r="B36" s="1">
        <f>B35+52.5+3</f>
        <v>136.38</v>
      </c>
      <c r="E36" s="1">
        <f>E35+52.5+3</f>
        <v>142.19</v>
      </c>
      <c r="S36" s="1"/>
      <c r="T36" s="1"/>
    </row>
    <row r="37" spans="1:20" x14ac:dyDescent="0.3">
      <c r="B37" s="1"/>
      <c r="E37" s="1"/>
      <c r="S37" s="1"/>
      <c r="T37" s="1"/>
    </row>
    <row r="38" spans="1:20" x14ac:dyDescent="0.3">
      <c r="B38" s="1"/>
      <c r="E38" s="1"/>
      <c r="S38" s="1"/>
      <c r="T38" s="1"/>
    </row>
    <row r="39" spans="1:20" x14ac:dyDescent="0.3">
      <c r="S39" s="1"/>
      <c r="T39" s="1"/>
    </row>
    <row r="40" spans="1:20" x14ac:dyDescent="0.3">
      <c r="S40" s="1"/>
      <c r="T40" s="1"/>
    </row>
    <row r="41" spans="1:20" x14ac:dyDescent="0.3">
      <c r="A41" t="s">
        <v>18</v>
      </c>
      <c r="C41">
        <v>485</v>
      </c>
      <c r="S41" s="1"/>
      <c r="T41" s="1"/>
    </row>
    <row r="42" spans="1:20" x14ac:dyDescent="0.3">
      <c r="A42" t="s">
        <v>19</v>
      </c>
      <c r="C42">
        <v>958.89</v>
      </c>
      <c r="S42" s="1"/>
      <c r="T42" s="1"/>
    </row>
    <row r="43" spans="1:20" x14ac:dyDescent="0.3">
      <c r="A43" t="s">
        <v>20</v>
      </c>
      <c r="C43">
        <v>958.68</v>
      </c>
      <c r="S43" s="1"/>
      <c r="T43" s="1"/>
    </row>
    <row r="44" spans="1:20" x14ac:dyDescent="0.3">
      <c r="A44" t="s">
        <v>21</v>
      </c>
      <c r="C44">
        <f>(C42-C43)/C41</f>
        <v>4.329896907217245E-4</v>
      </c>
      <c r="S44" s="1"/>
      <c r="T44" s="1"/>
    </row>
    <row r="45" spans="1:20" x14ac:dyDescent="0.3">
      <c r="S45" s="1"/>
      <c r="T45" s="1"/>
    </row>
    <row r="46" spans="1:20" x14ac:dyDescent="0.3">
      <c r="A46" t="s">
        <v>22</v>
      </c>
      <c r="C46">
        <v>958.2</v>
      </c>
      <c r="S46" s="1"/>
      <c r="T46" s="1"/>
    </row>
    <row r="47" spans="1:20" x14ac:dyDescent="0.3">
      <c r="A47" t="s">
        <v>23</v>
      </c>
      <c r="C47">
        <v>957.73</v>
      </c>
    </row>
    <row r="48" spans="1:20" x14ac:dyDescent="0.3">
      <c r="A48" t="s">
        <v>24</v>
      </c>
      <c r="C48">
        <v>500</v>
      </c>
    </row>
    <row r="49" spans="1:3" x14ac:dyDescent="0.3">
      <c r="A49" t="s">
        <v>25</v>
      </c>
      <c r="C49">
        <f>(C46-C47)/C48</f>
        <v>9.4000000000005462E-4</v>
      </c>
    </row>
    <row r="62" spans="1:3" x14ac:dyDescent="0.3">
      <c r="A62" t="s">
        <v>42</v>
      </c>
      <c r="B62">
        <v>525.80999999999995</v>
      </c>
    </row>
    <row r="63" spans="1:3" x14ac:dyDescent="0.3">
      <c r="A63" t="s">
        <v>41</v>
      </c>
      <c r="B63">
        <v>524.09</v>
      </c>
    </row>
    <row r="64" spans="1:3" x14ac:dyDescent="0.3">
      <c r="A64" t="s">
        <v>43</v>
      </c>
    </row>
    <row r="65" spans="1:2" x14ac:dyDescent="0.3">
      <c r="A65" t="s">
        <v>44</v>
      </c>
      <c r="B65">
        <f>(B62-B63)/515</f>
        <v>3.3398058252425509E-3</v>
      </c>
    </row>
    <row r="68" spans="1:2" x14ac:dyDescent="0.3">
      <c r="A68" t="s">
        <v>45</v>
      </c>
      <c r="B68">
        <v>527.29999999999995</v>
      </c>
    </row>
    <row r="69" spans="1:2" x14ac:dyDescent="0.3">
      <c r="A69" t="s">
        <v>46</v>
      </c>
      <c r="B69">
        <v>525.80999999999995</v>
      </c>
    </row>
    <row r="71" spans="1:2" x14ac:dyDescent="0.3">
      <c r="A71" t="s">
        <v>43</v>
      </c>
    </row>
    <row r="72" spans="1:2" x14ac:dyDescent="0.3">
      <c r="A72" t="s">
        <v>44</v>
      </c>
      <c r="B72">
        <f>(B68-B69)/515</f>
        <v>2.8932038834951633E-3</v>
      </c>
    </row>
  </sheetData>
  <mergeCells count="2">
    <mergeCell ref="B24:D24"/>
    <mergeCell ref="E24:G2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F052-5BD9-486A-B0A8-9AA328327109}">
  <dimension ref="A1:AL86"/>
  <sheetViews>
    <sheetView topLeftCell="A4" zoomScale="115" zoomScaleNormal="115" workbookViewId="0">
      <selection activeCell="D10" sqref="D10"/>
    </sheetView>
  </sheetViews>
  <sheetFormatPr defaultRowHeight="14.4" x14ac:dyDescent="0.3"/>
  <cols>
    <col min="1" max="1" width="16.33203125" customWidth="1"/>
  </cols>
  <sheetData>
    <row r="1" spans="1:38" x14ac:dyDescent="0.3">
      <c r="A1" s="3" t="s">
        <v>0</v>
      </c>
      <c r="B1" s="1">
        <v>110</v>
      </c>
      <c r="C1" s="1"/>
      <c r="D1" s="3"/>
      <c r="E1" s="1"/>
      <c r="F1" s="1"/>
      <c r="G1" s="3"/>
      <c r="H1" s="1"/>
      <c r="I1" s="1"/>
      <c r="J1" s="3"/>
      <c r="M1" s="2"/>
      <c r="P1" s="2"/>
      <c r="R1" s="1"/>
      <c r="S1" s="3"/>
      <c r="T1" s="1"/>
      <c r="U1" s="1"/>
      <c r="V1" s="3"/>
      <c r="W1" s="1"/>
      <c r="X1" s="1"/>
      <c r="Y1" s="3"/>
      <c r="AA1" s="1"/>
      <c r="AB1" s="3"/>
      <c r="AC1" s="3"/>
      <c r="AD1" s="3"/>
      <c r="AE1" s="3"/>
      <c r="AF1" s="1"/>
      <c r="AG1" s="1"/>
      <c r="AH1" s="1"/>
    </row>
    <row r="2" spans="1:38" x14ac:dyDescent="0.3">
      <c r="A2" t="s">
        <v>2</v>
      </c>
      <c r="B2">
        <v>0</v>
      </c>
      <c r="G2" s="1"/>
      <c r="H2" s="1"/>
      <c r="I2" s="1"/>
      <c r="J2" s="1"/>
      <c r="K2" s="1"/>
      <c r="L2" s="1"/>
      <c r="M2" s="1"/>
      <c r="N2" s="1"/>
    </row>
    <row r="3" spans="1:38" x14ac:dyDescent="0.3">
      <c r="A3" s="1" t="s">
        <v>3</v>
      </c>
      <c r="B3" s="1">
        <v>34</v>
      </c>
      <c r="D3" s="1"/>
      <c r="E3" s="1"/>
      <c r="G3" s="1"/>
      <c r="H3" s="1"/>
      <c r="J3" s="1"/>
      <c r="K3" s="1"/>
      <c r="M3" s="1"/>
      <c r="N3" s="1"/>
      <c r="P3" s="1"/>
      <c r="Q3" s="1"/>
      <c r="S3" s="1"/>
      <c r="T3" s="1"/>
      <c r="V3" s="1"/>
      <c r="W3" s="1"/>
      <c r="Y3" s="1"/>
      <c r="Z3" s="1"/>
      <c r="AB3" s="1"/>
      <c r="AC3" s="1"/>
      <c r="AK3" s="1"/>
      <c r="AL3" s="1"/>
    </row>
    <row r="4" spans="1:38" x14ac:dyDescent="0.3">
      <c r="A4" s="1"/>
      <c r="B4" s="1" t="s">
        <v>4</v>
      </c>
      <c r="C4" t="s">
        <v>5</v>
      </c>
      <c r="D4" s="1"/>
      <c r="E4" s="1"/>
      <c r="G4" s="1"/>
      <c r="H4" s="1"/>
      <c r="J4" s="1"/>
      <c r="K4" s="1"/>
      <c r="M4" s="1"/>
      <c r="N4" s="1"/>
      <c r="P4" s="1"/>
      <c r="Q4" s="1"/>
      <c r="S4" s="1"/>
      <c r="T4" s="1"/>
      <c r="V4" s="1"/>
      <c r="W4" s="1"/>
      <c r="Y4" s="1"/>
      <c r="Z4" s="1"/>
      <c r="AB4" s="1"/>
      <c r="AC4" s="1"/>
      <c r="AK4" s="1"/>
      <c r="AL4" s="1"/>
    </row>
    <row r="5" spans="1:38" x14ac:dyDescent="0.3">
      <c r="A5" s="1" t="s">
        <v>8</v>
      </c>
      <c r="B5" s="1">
        <f>E6-0.045*17</f>
        <v>555.52700000000004</v>
      </c>
      <c r="C5">
        <f>(E6-0.045*14.5)-(8.5+56)/12</f>
        <v>550.2645</v>
      </c>
      <c r="D5" s="1"/>
      <c r="E5" s="1"/>
      <c r="G5" s="1"/>
      <c r="H5" s="1"/>
      <c r="J5" s="1"/>
      <c r="K5" s="1"/>
      <c r="M5" s="1"/>
      <c r="N5" s="1"/>
      <c r="P5" s="1"/>
      <c r="Q5" s="1"/>
      <c r="S5" s="1"/>
      <c r="T5" s="1"/>
      <c r="V5" s="1"/>
      <c r="W5" s="1"/>
      <c r="Y5" s="1"/>
      <c r="Z5" s="1"/>
      <c r="AB5" s="1"/>
      <c r="AC5" s="1"/>
      <c r="AK5" s="1"/>
      <c r="AL5" s="1"/>
    </row>
    <row r="6" spans="1:38" x14ac:dyDescent="0.3">
      <c r="A6" s="1" t="s">
        <v>9</v>
      </c>
      <c r="B6" s="1">
        <f>E7-0.045*17</f>
        <v>555.62099999999998</v>
      </c>
      <c r="C6">
        <f>(E7-0.045*14.5)-(8.5+56)/12</f>
        <v>550.35849999999994</v>
      </c>
      <c r="D6" s="1"/>
      <c r="E6" s="1">
        <v>556.29200000000003</v>
      </c>
      <c r="G6" s="1"/>
      <c r="H6" s="1"/>
      <c r="J6" s="1"/>
      <c r="K6" s="1"/>
      <c r="M6" s="1"/>
      <c r="N6" s="1"/>
      <c r="P6" s="1"/>
      <c r="Q6" s="1"/>
      <c r="S6" s="1"/>
      <c r="T6" s="1"/>
      <c r="V6" s="1"/>
      <c r="W6" s="1"/>
      <c r="Y6" s="1"/>
      <c r="Z6" s="1"/>
      <c r="AB6" s="1"/>
      <c r="AC6" s="1"/>
      <c r="AG6" s="1"/>
      <c r="AH6" s="1"/>
      <c r="AK6" s="1"/>
      <c r="AL6" s="1"/>
    </row>
    <row r="7" spans="1:38" x14ac:dyDescent="0.3">
      <c r="A7" s="1" t="s">
        <v>6</v>
      </c>
      <c r="B7" s="1">
        <f>E6+0.045*14.5</f>
        <v>556.94450000000006</v>
      </c>
      <c r="C7">
        <f>(E6+0.045*14-0.041*0.5)-(8.5+56)/12</f>
        <v>551.52650000000006</v>
      </c>
      <c r="D7" s="1"/>
      <c r="E7" s="1">
        <v>556.38599999999997</v>
      </c>
      <c r="G7" s="1"/>
      <c r="H7" s="1"/>
      <c r="J7" s="1"/>
      <c r="K7" s="1"/>
      <c r="M7" s="1"/>
      <c r="N7" s="1"/>
      <c r="P7" s="1"/>
      <c r="Q7" s="1"/>
      <c r="S7" s="1"/>
      <c r="T7" s="1"/>
      <c r="U7">
        <f>U8-0.016*20</f>
        <v>973.13</v>
      </c>
      <c r="V7">
        <f>V8-0.016*20</f>
        <v>971.93</v>
      </c>
      <c r="W7" s="1"/>
      <c r="Y7" s="1"/>
      <c r="Z7" s="1"/>
      <c r="AA7" s="1"/>
      <c r="AB7" s="1"/>
      <c r="AC7" s="1"/>
      <c r="AD7" s="1"/>
      <c r="AG7" s="1"/>
      <c r="AH7" s="1"/>
      <c r="AK7" s="1"/>
      <c r="AL7" s="1"/>
    </row>
    <row r="8" spans="1:38" x14ac:dyDescent="0.3">
      <c r="A8" s="1" t="s">
        <v>7</v>
      </c>
      <c r="B8" s="1">
        <v>557.0385</v>
      </c>
      <c r="C8">
        <f>(E7+0.045*14-0.041*0.5)-(8.5+56)/12</f>
        <v>551.62049999999999</v>
      </c>
      <c r="D8" s="1"/>
      <c r="E8" s="1"/>
      <c r="G8" s="1"/>
      <c r="H8" s="1"/>
      <c r="J8" s="1"/>
      <c r="K8" s="1"/>
      <c r="M8" s="1"/>
      <c r="N8" s="1"/>
      <c r="P8" s="1"/>
      <c r="Q8" s="1"/>
      <c r="S8" s="1" t="s">
        <v>35</v>
      </c>
      <c r="T8" s="1"/>
      <c r="U8" s="1">
        <f>973.45</f>
        <v>973.45</v>
      </c>
      <c r="V8" s="1">
        <v>972.25</v>
      </c>
      <c r="W8" s="1"/>
      <c r="X8" s="1"/>
      <c r="Y8" s="1"/>
      <c r="Z8" s="1"/>
      <c r="AB8" s="1"/>
      <c r="AC8" s="1"/>
      <c r="AK8" s="1"/>
      <c r="AL8" s="1"/>
    </row>
    <row r="9" spans="1:38" x14ac:dyDescent="0.3">
      <c r="A9" s="1"/>
      <c r="B9" s="1"/>
      <c r="D9" s="1">
        <f>C7+0.5</f>
        <v>552.02650000000006</v>
      </c>
      <c r="E9" s="1"/>
      <c r="F9" s="4">
        <f>B1</f>
        <v>110</v>
      </c>
      <c r="G9" s="1"/>
      <c r="H9" s="1"/>
      <c r="J9" s="1"/>
      <c r="K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B9" s="1"/>
      <c r="AC9" s="1"/>
      <c r="AK9" s="1"/>
      <c r="AL9" s="1"/>
    </row>
    <row r="10" spans="1:38" x14ac:dyDescent="0.3">
      <c r="A10" s="1"/>
      <c r="B10" s="1"/>
      <c r="D10" s="1">
        <f>C5+0.5</f>
        <v>550.7645</v>
      </c>
      <c r="E10" s="1"/>
      <c r="G10" s="1"/>
      <c r="H10" s="1"/>
      <c r="I10" s="1"/>
      <c r="J10" s="1"/>
      <c r="K10" s="1"/>
      <c r="L10" s="1"/>
      <c r="M10" s="1"/>
      <c r="N10" s="1"/>
      <c r="P10" s="1"/>
      <c r="Q10" s="1"/>
      <c r="S10" s="1"/>
      <c r="T10" s="1"/>
      <c r="V10" s="1"/>
      <c r="W10" s="1"/>
      <c r="Y10" s="1"/>
      <c r="Z10" s="1"/>
      <c r="AB10" s="1"/>
      <c r="AC10" s="1"/>
      <c r="AK10" s="1"/>
      <c r="AL10" s="1"/>
    </row>
    <row r="11" spans="1:38" x14ac:dyDescent="0.3">
      <c r="A11" s="1">
        <v>0</v>
      </c>
      <c r="B11" s="1">
        <f t="shared" ref="B11:B13" si="0">E11+0.045*14.5</f>
        <v>556.75250000000005</v>
      </c>
      <c r="C11" s="1">
        <f>E11-0.045*17</f>
        <v>555.33500000000004</v>
      </c>
      <c r="D11" s="1"/>
      <c r="E11" s="1">
        <v>556.1</v>
      </c>
      <c r="G11" s="1"/>
      <c r="H11" s="1"/>
      <c r="J11" s="1"/>
      <c r="K11" s="1"/>
      <c r="M11" s="1"/>
      <c r="N11" s="1"/>
      <c r="P11" s="1"/>
      <c r="Q11" s="1"/>
      <c r="S11" s="1"/>
      <c r="T11" s="1"/>
      <c r="V11" s="1"/>
      <c r="W11" s="1"/>
      <c r="Y11" s="1"/>
      <c r="Z11" s="1"/>
      <c r="AK11" s="1"/>
      <c r="AL11" s="1"/>
    </row>
    <row r="12" spans="1:38" x14ac:dyDescent="0.3">
      <c r="A12" s="1">
        <v>25</v>
      </c>
      <c r="B12" s="1">
        <f t="shared" si="0"/>
        <v>556.83249999999998</v>
      </c>
      <c r="C12" s="1">
        <f t="shared" ref="C12:C13" si="1">E12-0.045*17</f>
        <v>555.41499999999996</v>
      </c>
      <c r="D12" s="1"/>
      <c r="E12" s="1">
        <v>556.17999999999995</v>
      </c>
      <c r="G12" s="1"/>
      <c r="H12" s="1"/>
      <c r="J12" s="1"/>
      <c r="K12" s="1"/>
      <c r="M12" s="1"/>
      <c r="N12" s="1"/>
      <c r="P12" s="1"/>
      <c r="Q12" s="1"/>
      <c r="S12" s="1"/>
      <c r="T12" s="1"/>
      <c r="V12" s="1"/>
      <c r="W12" s="1"/>
      <c r="Y12" s="1"/>
      <c r="Z12" s="1"/>
      <c r="AK12" s="1"/>
      <c r="AL12" s="1"/>
    </row>
    <row r="13" spans="1:38" x14ac:dyDescent="0.3">
      <c r="A13" s="1">
        <v>50</v>
      </c>
      <c r="B13" s="1">
        <f t="shared" si="0"/>
        <v>556.91250000000002</v>
      </c>
      <c r="C13" s="1">
        <f t="shared" si="1"/>
        <v>555.495</v>
      </c>
      <c r="D13" s="1"/>
      <c r="E13" s="1">
        <v>556.26</v>
      </c>
      <c r="G13" s="1"/>
      <c r="H13" s="1"/>
      <c r="J13" s="1"/>
      <c r="K13" s="1"/>
      <c r="L13" t="s">
        <v>17</v>
      </c>
      <c r="M13" s="1"/>
      <c r="N13" s="1"/>
      <c r="P13" s="1"/>
      <c r="Q13" s="1"/>
      <c r="S13" s="1"/>
      <c r="T13" s="1"/>
      <c r="V13" s="1"/>
      <c r="W13" s="1"/>
      <c r="Y13" s="1"/>
      <c r="Z13" s="1"/>
      <c r="AG13" s="1"/>
      <c r="AH13" s="1"/>
      <c r="AK13" s="1"/>
      <c r="AL13" s="1"/>
    </row>
    <row r="14" spans="1:38" x14ac:dyDescent="0.3">
      <c r="A14" s="1"/>
      <c r="B14" s="1"/>
      <c r="D14" s="1"/>
      <c r="E14" s="1"/>
      <c r="G14" s="1"/>
      <c r="H14" s="1"/>
      <c r="J14" s="1"/>
      <c r="K14" s="1"/>
      <c r="M14" s="1"/>
      <c r="N14" s="1"/>
      <c r="P14" s="1"/>
      <c r="Q14" s="1"/>
      <c r="S14" s="1"/>
      <c r="T14" s="1"/>
      <c r="V14" s="1"/>
      <c r="W14" s="1"/>
      <c r="Y14" s="1"/>
      <c r="Z14" s="1"/>
      <c r="AA14" s="1"/>
      <c r="AD14" s="1"/>
      <c r="AG14" s="1"/>
      <c r="AH14" s="1"/>
      <c r="AK14" s="1"/>
      <c r="AL14" s="1"/>
    </row>
    <row r="15" spans="1:38" x14ac:dyDescent="0.3">
      <c r="A15" s="1"/>
      <c r="B15" s="1"/>
      <c r="D15" s="1"/>
      <c r="E15" s="1"/>
      <c r="G15" s="1"/>
      <c r="H15" s="1"/>
      <c r="J15" s="1"/>
      <c r="K15" s="1"/>
      <c r="M15" s="1"/>
      <c r="N15" s="1"/>
      <c r="P15" s="1"/>
      <c r="Q15" s="1"/>
      <c r="S15" s="1"/>
      <c r="T15" s="1"/>
      <c r="V15" s="1"/>
      <c r="W15" s="1"/>
      <c r="Y15" s="1"/>
      <c r="Z15" s="1"/>
      <c r="AK15" s="1"/>
      <c r="AL15" s="1"/>
    </row>
    <row r="16" spans="1:38" x14ac:dyDescent="0.3">
      <c r="A16" s="1">
        <v>175</v>
      </c>
      <c r="B16" s="1">
        <f t="shared" ref="B16:B19" si="2">E16+0.045*14.5</f>
        <v>557.03250000000003</v>
      </c>
      <c r="C16" s="1">
        <f t="shared" ref="C16:C19" si="3">E16-0.045*17</f>
        <v>555.61500000000001</v>
      </c>
      <c r="D16" s="1"/>
      <c r="E16" s="1">
        <v>556.38</v>
      </c>
      <c r="G16" s="1"/>
      <c r="H16" s="1"/>
      <c r="J16" s="1"/>
      <c r="K16" s="1"/>
      <c r="M16" s="1"/>
      <c r="N16" s="1"/>
      <c r="P16" s="1"/>
      <c r="Q16" s="1"/>
      <c r="S16" s="1"/>
      <c r="T16" s="1"/>
      <c r="V16" s="1"/>
      <c r="W16" s="1"/>
      <c r="X16" s="1"/>
      <c r="Y16" s="1"/>
      <c r="Z16" s="1"/>
      <c r="AK16" s="1"/>
      <c r="AL16" s="1"/>
    </row>
    <row r="17" spans="1:38" x14ac:dyDescent="0.3">
      <c r="A17" s="1">
        <v>200</v>
      </c>
      <c r="B17" s="1">
        <f t="shared" si="2"/>
        <v>557.00250000000005</v>
      </c>
      <c r="C17" s="1">
        <f t="shared" si="3"/>
        <v>555.58500000000004</v>
      </c>
      <c r="D17" s="1"/>
      <c r="E17" s="1">
        <v>556.35</v>
      </c>
      <c r="G17" s="1"/>
      <c r="H17" s="1"/>
      <c r="J17" s="1"/>
      <c r="K17" s="1"/>
      <c r="M17" s="1"/>
      <c r="N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K17" s="1"/>
      <c r="AL17" s="1"/>
    </row>
    <row r="18" spans="1:38" x14ac:dyDescent="0.3">
      <c r="A18" s="1">
        <v>225</v>
      </c>
      <c r="B18" s="1">
        <f t="shared" si="2"/>
        <v>556.95249999999999</v>
      </c>
      <c r="C18" s="1">
        <f t="shared" si="3"/>
        <v>555.53499999999997</v>
      </c>
      <c r="D18" s="1"/>
      <c r="E18" s="1">
        <v>556.29999999999995</v>
      </c>
      <c r="G18" s="1"/>
      <c r="H18" s="1"/>
      <c r="I18" s="1"/>
      <c r="J18" s="1"/>
      <c r="K18" s="1"/>
      <c r="L18" s="1"/>
      <c r="M18" s="1"/>
      <c r="N18" s="1"/>
      <c r="P18" s="1"/>
      <c r="Q18" s="1"/>
      <c r="S18" s="1"/>
      <c r="T18" s="1"/>
      <c r="V18" s="1"/>
      <c r="W18" s="1"/>
      <c r="Y18" s="1"/>
      <c r="Z18" s="1"/>
      <c r="AK18" s="1"/>
      <c r="AL18" s="1"/>
    </row>
    <row r="19" spans="1:38" x14ac:dyDescent="0.3">
      <c r="A19" s="1">
        <v>233</v>
      </c>
      <c r="B19" s="1">
        <f t="shared" si="2"/>
        <v>556.92250000000001</v>
      </c>
      <c r="C19" s="1">
        <f t="shared" si="3"/>
        <v>555.505</v>
      </c>
      <c r="D19" s="1"/>
      <c r="E19" s="1">
        <v>556.27</v>
      </c>
      <c r="G19" s="1"/>
      <c r="H19" s="1"/>
      <c r="I19">
        <f>B2</f>
        <v>0</v>
      </c>
      <c r="J19" s="1"/>
      <c r="K19" s="1"/>
      <c r="M19" s="1"/>
      <c r="N19" s="1"/>
      <c r="P19" s="1"/>
      <c r="Q19" s="1"/>
      <c r="S19" s="1"/>
      <c r="T19" s="1"/>
      <c r="V19" s="1"/>
      <c r="W19" s="1"/>
      <c r="AA19" s="1"/>
      <c r="AD19" s="1"/>
      <c r="AG19" s="1"/>
      <c r="AH19" s="1"/>
      <c r="AK19" s="1"/>
      <c r="AL19" s="1"/>
    </row>
    <row r="20" spans="1:38" x14ac:dyDescent="0.3">
      <c r="A20" s="1"/>
      <c r="B20" s="1"/>
      <c r="D20" s="1"/>
      <c r="E20" s="1"/>
      <c r="G20" s="1"/>
      <c r="H20" s="1"/>
      <c r="J20" s="1"/>
      <c r="K20" s="1"/>
      <c r="M20" s="1"/>
      <c r="N20" s="1"/>
      <c r="P20" s="1"/>
      <c r="Q20" s="1"/>
      <c r="S20" s="1"/>
      <c r="T20" s="1"/>
      <c r="V20" s="1"/>
      <c r="W20" s="1"/>
      <c r="AK20" s="1"/>
      <c r="AL20" s="1"/>
    </row>
    <row r="21" spans="1:38" x14ac:dyDescent="0.3">
      <c r="A21" s="1"/>
      <c r="B21" s="1"/>
      <c r="D21" s="1"/>
      <c r="E21" s="1"/>
      <c r="G21" s="1"/>
      <c r="H21" s="1"/>
      <c r="J21" s="1"/>
      <c r="K21" s="1"/>
      <c r="M21" s="1"/>
      <c r="N21" s="1"/>
      <c r="P21" s="1"/>
      <c r="Q21" s="1"/>
      <c r="S21" s="1"/>
      <c r="T21" s="1"/>
      <c r="V21" s="1"/>
      <c r="W21" s="1"/>
      <c r="AK21" s="1"/>
      <c r="AL21" s="1"/>
    </row>
    <row r="22" spans="1:38" x14ac:dyDescent="0.3">
      <c r="A22" s="1"/>
      <c r="B22" s="1"/>
      <c r="D22" s="1"/>
      <c r="E22" s="1"/>
      <c r="G22" s="1"/>
      <c r="H22" s="1"/>
      <c r="J22" s="1"/>
      <c r="K22" s="1"/>
      <c r="M22" s="1"/>
      <c r="N22" s="1"/>
      <c r="P22" s="1"/>
      <c r="Q22" s="1"/>
      <c r="S22" s="1"/>
      <c r="T22" s="1"/>
      <c r="V22" s="1"/>
      <c r="W22" s="1"/>
      <c r="AK22" s="1"/>
      <c r="AL22" s="1"/>
    </row>
    <row r="23" spans="1:38" x14ac:dyDescent="0.3">
      <c r="A23" s="1"/>
      <c r="B23" s="1"/>
      <c r="D23" s="1"/>
      <c r="E23" s="1"/>
      <c r="G23" s="1"/>
      <c r="H23" s="1"/>
      <c r="J23" s="1"/>
      <c r="K23" s="1"/>
      <c r="M23" s="1"/>
      <c r="N23" s="1"/>
      <c r="P23" s="1"/>
      <c r="Q23" s="1"/>
      <c r="S23" s="1"/>
      <c r="T23" s="1"/>
      <c r="V23" s="1"/>
      <c r="W23" s="1"/>
      <c r="X23" s="1"/>
      <c r="Y23" s="1"/>
      <c r="AK23" s="1"/>
      <c r="AL23" s="1"/>
    </row>
    <row r="24" spans="1:38" x14ac:dyDescent="0.3">
      <c r="A24" s="6" t="s">
        <v>11</v>
      </c>
      <c r="B24" s="7"/>
      <c r="C24" s="7"/>
      <c r="D24" s="6" t="s">
        <v>12</v>
      </c>
      <c r="E24" s="7"/>
      <c r="F24" s="7"/>
      <c r="G24" s="1"/>
      <c r="J24" s="1"/>
      <c r="K24" s="1"/>
      <c r="M24" s="1"/>
      <c r="N24" s="1"/>
      <c r="P24" s="1"/>
      <c r="Q24" s="1"/>
      <c r="S24" s="1"/>
      <c r="T24" s="1"/>
      <c r="V24" s="1"/>
      <c r="W24" s="1"/>
    </row>
    <row r="25" spans="1:38" x14ac:dyDescent="0.3">
      <c r="A25" s="1" t="s">
        <v>10</v>
      </c>
      <c r="B25" t="s">
        <v>4</v>
      </c>
      <c r="C25" s="1" t="s">
        <v>5</v>
      </c>
      <c r="D25" s="1" t="s">
        <v>10</v>
      </c>
      <c r="E25" s="1" t="s">
        <v>4</v>
      </c>
      <c r="F25" s="1" t="s">
        <v>5</v>
      </c>
      <c r="G25" s="1"/>
      <c r="J25" s="1"/>
      <c r="K25" s="1"/>
      <c r="M25" s="1"/>
      <c r="N25" s="1"/>
      <c r="S25" s="1"/>
      <c r="T25" s="1"/>
      <c r="V25" s="1"/>
      <c r="W25" s="1"/>
    </row>
    <row r="26" spans="1:38" x14ac:dyDescent="0.3">
      <c r="A26" s="1">
        <v>0</v>
      </c>
      <c r="B26" s="1">
        <v>556.75</v>
      </c>
      <c r="C26" s="1"/>
      <c r="D26" s="1">
        <v>0</v>
      </c>
      <c r="E26" s="1">
        <v>555.34</v>
      </c>
      <c r="F26" s="1"/>
      <c r="G26" s="1"/>
      <c r="J26" s="1"/>
      <c r="K26" s="1"/>
      <c r="M26" s="1"/>
      <c r="N26" s="1"/>
      <c r="S26" s="1"/>
      <c r="T26" s="1"/>
    </row>
    <row r="27" spans="1:38" x14ac:dyDescent="0.3">
      <c r="A27" s="1">
        <v>25</v>
      </c>
      <c r="B27" s="1">
        <v>556.83000000000004</v>
      </c>
      <c r="C27" s="1"/>
      <c r="D27" s="1">
        <v>25</v>
      </c>
      <c r="E27" s="1">
        <v>555.41999999999996</v>
      </c>
      <c r="F27" s="1"/>
      <c r="G27" s="1"/>
      <c r="J27" s="1"/>
      <c r="K27" s="1"/>
      <c r="M27" s="1"/>
      <c r="N27" s="1"/>
      <c r="S27" s="1"/>
      <c r="T27" s="1"/>
    </row>
    <row r="28" spans="1:38" x14ac:dyDescent="0.3">
      <c r="A28" s="1">
        <v>50</v>
      </c>
      <c r="B28" s="1">
        <v>556.91</v>
      </c>
      <c r="C28" s="1"/>
      <c r="D28" s="1">
        <v>50</v>
      </c>
      <c r="E28" s="1">
        <v>555.49</v>
      </c>
      <c r="F28" s="1"/>
      <c r="G28" s="1"/>
      <c r="J28" s="1"/>
      <c r="K28" s="1"/>
      <c r="M28" s="1"/>
      <c r="N28" s="1"/>
      <c r="S28" s="1"/>
      <c r="T28" s="1"/>
    </row>
    <row r="29" spans="1:38" x14ac:dyDescent="0.3">
      <c r="A29" s="1">
        <v>62.33</v>
      </c>
      <c r="B29" s="1">
        <v>557.04</v>
      </c>
      <c r="C29" s="1">
        <v>551.53</v>
      </c>
      <c r="D29" s="1">
        <v>62.33</v>
      </c>
      <c r="E29" s="1">
        <v>555.52</v>
      </c>
      <c r="F29" s="1">
        <v>550.27</v>
      </c>
      <c r="G29" s="1"/>
      <c r="H29">
        <f>A30-A29</f>
        <v>106.33</v>
      </c>
      <c r="K29">
        <f>836</f>
        <v>836</v>
      </c>
      <c r="L29">
        <f>K29-833.86</f>
        <v>2.1399999999999864</v>
      </c>
      <c r="S29" s="1">
        <v>1</v>
      </c>
      <c r="T29" s="1">
        <v>968.7</v>
      </c>
      <c r="U29">
        <v>1</v>
      </c>
      <c r="V29">
        <v>968.66</v>
      </c>
    </row>
    <row r="30" spans="1:38" x14ac:dyDescent="0.3">
      <c r="A30" s="1">
        <v>168.66</v>
      </c>
      <c r="B30">
        <v>556.95000000000005</v>
      </c>
      <c r="C30" s="1">
        <v>551.62</v>
      </c>
      <c r="D30" s="1">
        <v>168.66</v>
      </c>
      <c r="E30" s="1">
        <v>555.62</v>
      </c>
      <c r="F30" s="1">
        <v>550.36</v>
      </c>
      <c r="G30" s="1"/>
      <c r="L30">
        <f>K29-835.37</f>
        <v>0.62999999999999545</v>
      </c>
      <c r="S30" s="1">
        <v>3</v>
      </c>
      <c r="T30" s="1">
        <v>968.7</v>
      </c>
      <c r="U30">
        <v>3</v>
      </c>
      <c r="V30">
        <v>968.7</v>
      </c>
    </row>
    <row r="31" spans="1:38" x14ac:dyDescent="0.3">
      <c r="A31" s="1">
        <v>175</v>
      </c>
      <c r="B31" s="1">
        <v>556.75250000000005</v>
      </c>
      <c r="C31" s="1"/>
      <c r="D31" s="1">
        <v>175</v>
      </c>
      <c r="E31" s="1">
        <v>555615</v>
      </c>
      <c r="F31" s="1"/>
      <c r="G31" s="1"/>
      <c r="S31" s="1"/>
      <c r="T31" s="1"/>
    </row>
    <row r="32" spans="1:38" x14ac:dyDescent="0.3">
      <c r="A32" s="1">
        <v>200</v>
      </c>
      <c r="B32" s="1">
        <v>556.83249999999998</v>
      </c>
      <c r="C32" s="1"/>
      <c r="D32" s="1">
        <v>200</v>
      </c>
      <c r="E32" s="1">
        <v>555.58000000000004</v>
      </c>
      <c r="S32" s="1">
        <v>3</v>
      </c>
      <c r="T32" s="1">
        <v>970.7</v>
      </c>
      <c r="U32">
        <v>3</v>
      </c>
      <c r="V32">
        <v>970.66</v>
      </c>
    </row>
    <row r="33" spans="1:20" x14ac:dyDescent="0.3">
      <c r="A33" s="1">
        <v>225</v>
      </c>
      <c r="B33" s="1">
        <v>556.95000000000005</v>
      </c>
      <c r="C33" s="1"/>
      <c r="D33" s="1">
        <v>225</v>
      </c>
      <c r="E33" s="1">
        <v>555.54</v>
      </c>
      <c r="S33" s="1"/>
      <c r="T33" s="1"/>
    </row>
    <row r="34" spans="1:20" x14ac:dyDescent="0.3">
      <c r="A34" s="1">
        <v>233</v>
      </c>
      <c r="B34">
        <v>556.91999999999996</v>
      </c>
      <c r="C34" s="1"/>
      <c r="D34" s="1">
        <v>233</v>
      </c>
      <c r="E34" s="1">
        <v>555.51</v>
      </c>
      <c r="L34">
        <f>K29-836.03</f>
        <v>-2.9999999999972715E-2</v>
      </c>
      <c r="S34" s="1"/>
      <c r="T34" s="1"/>
    </row>
    <row r="35" spans="1:20" x14ac:dyDescent="0.3">
      <c r="D35" s="1"/>
      <c r="S35" s="1"/>
      <c r="T35" s="1"/>
    </row>
    <row r="36" spans="1:20" x14ac:dyDescent="0.3">
      <c r="A36" s="1"/>
      <c r="D36" s="1"/>
      <c r="S36" s="1"/>
      <c r="T36" s="1"/>
    </row>
    <row r="37" spans="1:20" x14ac:dyDescent="0.3">
      <c r="B37" s="1">
        <v>200</v>
      </c>
      <c r="C37">
        <v>975.54</v>
      </c>
      <c r="E37" s="1">
        <v>200</v>
      </c>
      <c r="F37">
        <f t="shared" ref="F37:F39" si="4">C37</f>
        <v>975.54</v>
      </c>
      <c r="S37" s="1"/>
      <c r="T37" s="1"/>
    </row>
    <row r="38" spans="1:20" x14ac:dyDescent="0.3">
      <c r="B38" s="1">
        <v>225</v>
      </c>
      <c r="C38">
        <v>976.23</v>
      </c>
      <c r="E38" s="1">
        <v>225</v>
      </c>
      <c r="F38">
        <f t="shared" si="4"/>
        <v>976.23</v>
      </c>
      <c r="S38" s="1"/>
      <c r="T38" s="1"/>
    </row>
    <row r="39" spans="1:20" x14ac:dyDescent="0.3">
      <c r="B39" s="1">
        <v>236</v>
      </c>
      <c r="C39">
        <v>976.53</v>
      </c>
      <c r="E39" s="1">
        <v>236</v>
      </c>
      <c r="F39">
        <f t="shared" si="4"/>
        <v>976.53</v>
      </c>
      <c r="M39">
        <v>1.833</v>
      </c>
      <c r="S39" s="1"/>
      <c r="T39" s="1"/>
    </row>
    <row r="40" spans="1:20" x14ac:dyDescent="0.3">
      <c r="M40">
        <f>M39*2</f>
        <v>3.6659999999999999</v>
      </c>
      <c r="S40" s="1"/>
      <c r="T40" s="1"/>
    </row>
    <row r="41" spans="1:20" x14ac:dyDescent="0.3">
      <c r="M41">
        <f>110-M40</f>
        <v>106.334</v>
      </c>
      <c r="S41" s="1"/>
      <c r="T41" s="1"/>
    </row>
    <row r="42" spans="1:20" x14ac:dyDescent="0.3">
      <c r="A42" t="s">
        <v>18</v>
      </c>
      <c r="C42">
        <v>485</v>
      </c>
      <c r="S42" s="1"/>
      <c r="T42" s="1"/>
    </row>
    <row r="43" spans="1:20" x14ac:dyDescent="0.3">
      <c r="A43" t="s">
        <v>19</v>
      </c>
      <c r="C43">
        <v>958.89</v>
      </c>
      <c r="S43" s="1"/>
      <c r="T43" s="1"/>
    </row>
    <row r="44" spans="1:20" x14ac:dyDescent="0.3">
      <c r="A44" t="s">
        <v>20</v>
      </c>
      <c r="C44">
        <v>958.68</v>
      </c>
      <c r="S44" s="1"/>
      <c r="T44" s="1"/>
    </row>
    <row r="45" spans="1:20" x14ac:dyDescent="0.3">
      <c r="A45" t="s">
        <v>21</v>
      </c>
      <c r="C45">
        <f>(C43-C44)/C42</f>
        <v>4.329896907217245E-4</v>
      </c>
      <c r="S45" s="1"/>
      <c r="T45" s="1"/>
    </row>
    <row r="46" spans="1:20" x14ac:dyDescent="0.3">
      <c r="S46" s="1"/>
      <c r="T46" s="1"/>
    </row>
    <row r="47" spans="1:20" x14ac:dyDescent="0.3">
      <c r="A47" t="s">
        <v>22</v>
      </c>
      <c r="C47">
        <v>958.2</v>
      </c>
      <c r="S47" s="1"/>
      <c r="T47" s="1"/>
    </row>
    <row r="48" spans="1:20" x14ac:dyDescent="0.3">
      <c r="A48" t="s">
        <v>23</v>
      </c>
      <c r="C48">
        <v>957.73</v>
      </c>
    </row>
    <row r="49" spans="1:7" x14ac:dyDescent="0.3">
      <c r="A49" t="s">
        <v>24</v>
      </c>
      <c r="C49">
        <v>500</v>
      </c>
    </row>
    <row r="50" spans="1:7" x14ac:dyDescent="0.3">
      <c r="A50" t="s">
        <v>25</v>
      </c>
      <c r="C50">
        <f>(C47-C48)/C49</f>
        <v>9.4000000000005462E-4</v>
      </c>
    </row>
    <row r="60" spans="1:7" x14ac:dyDescent="0.3">
      <c r="F60">
        <v>0</v>
      </c>
      <c r="G60">
        <v>546.84</v>
      </c>
    </row>
    <row r="61" spans="1:7" x14ac:dyDescent="0.3">
      <c r="F61">
        <v>0.98</v>
      </c>
      <c r="G61">
        <v>546.86</v>
      </c>
    </row>
    <row r="62" spans="1:7" x14ac:dyDescent="0.3">
      <c r="F62">
        <v>11.54</v>
      </c>
      <c r="G62">
        <v>547.20000000000005</v>
      </c>
    </row>
    <row r="63" spans="1:7" x14ac:dyDescent="0.3">
      <c r="F63">
        <v>26.11</v>
      </c>
      <c r="G63">
        <v>547.46</v>
      </c>
    </row>
    <row r="64" spans="1:7" x14ac:dyDescent="0.3">
      <c r="F64">
        <v>32.71</v>
      </c>
      <c r="G64">
        <v>547.58000000000004</v>
      </c>
    </row>
    <row r="65" spans="6:7" x14ac:dyDescent="0.3">
      <c r="F65">
        <v>33.57</v>
      </c>
      <c r="G65">
        <v>548.39</v>
      </c>
    </row>
    <row r="66" spans="6:7" x14ac:dyDescent="0.3">
      <c r="F66">
        <v>36.65</v>
      </c>
      <c r="G66">
        <v>548.30999999999995</v>
      </c>
    </row>
    <row r="67" spans="6:7" x14ac:dyDescent="0.3">
      <c r="F67">
        <v>37.49</v>
      </c>
      <c r="G67">
        <v>548.52</v>
      </c>
    </row>
    <row r="68" spans="6:7" x14ac:dyDescent="0.3">
      <c r="F68">
        <v>38.32</v>
      </c>
      <c r="G68">
        <v>546.35</v>
      </c>
    </row>
    <row r="69" spans="6:7" x14ac:dyDescent="0.3">
      <c r="F69">
        <v>46.07</v>
      </c>
      <c r="G69">
        <v>546.15</v>
      </c>
    </row>
    <row r="70" spans="6:7" x14ac:dyDescent="0.3">
      <c r="F70">
        <v>56.93</v>
      </c>
      <c r="G70">
        <v>542.13</v>
      </c>
    </row>
    <row r="71" spans="6:7" x14ac:dyDescent="0.3">
      <c r="F71">
        <v>62.33</v>
      </c>
      <c r="G71">
        <v>542</v>
      </c>
    </row>
    <row r="72" spans="6:7" x14ac:dyDescent="0.3">
      <c r="F72">
        <f>F71+26</f>
        <v>88.33</v>
      </c>
      <c r="G72">
        <v>531.46</v>
      </c>
    </row>
    <row r="73" spans="6:7" x14ac:dyDescent="0.3">
      <c r="F73">
        <f>F71+73</f>
        <v>135.32999999999998</v>
      </c>
      <c r="G73">
        <v>526.30999999999995</v>
      </c>
    </row>
    <row r="74" spans="6:7" x14ac:dyDescent="0.3">
      <c r="F74">
        <f>F71+75</f>
        <v>137.32999999999998</v>
      </c>
      <c r="G74">
        <v>526.24</v>
      </c>
    </row>
    <row r="75" spans="6:7" x14ac:dyDescent="0.3">
      <c r="F75">
        <f>F71+80</f>
        <v>142.32999999999998</v>
      </c>
      <c r="G75">
        <v>527.91999999999996</v>
      </c>
    </row>
    <row r="76" spans="6:7" x14ac:dyDescent="0.3">
      <c r="F76">
        <f>F71+83.64</f>
        <v>145.97</v>
      </c>
      <c r="G76">
        <v>531.71</v>
      </c>
    </row>
    <row r="77" spans="6:7" x14ac:dyDescent="0.3">
      <c r="F77">
        <f>F71+106.33</f>
        <v>168.66</v>
      </c>
      <c r="G77">
        <v>543</v>
      </c>
    </row>
    <row r="78" spans="6:7" x14ac:dyDescent="0.3">
      <c r="F78">
        <v>174.46</v>
      </c>
      <c r="G78">
        <v>548.4</v>
      </c>
    </row>
    <row r="79" spans="6:7" x14ac:dyDescent="0.3">
      <c r="F79">
        <v>175.58</v>
      </c>
      <c r="G79">
        <v>548.36</v>
      </c>
    </row>
    <row r="80" spans="6:7" x14ac:dyDescent="0.3">
      <c r="F80">
        <v>176.25</v>
      </c>
      <c r="G80">
        <v>548.29999999999995</v>
      </c>
    </row>
    <row r="81" spans="6:7" x14ac:dyDescent="0.3">
      <c r="F81">
        <v>184.69</v>
      </c>
      <c r="G81">
        <v>547.24</v>
      </c>
    </row>
    <row r="82" spans="6:7" x14ac:dyDescent="0.3">
      <c r="F82">
        <v>201.45</v>
      </c>
      <c r="G82">
        <v>548.09</v>
      </c>
    </row>
    <row r="83" spans="6:7" x14ac:dyDescent="0.3">
      <c r="F83">
        <v>203.49</v>
      </c>
      <c r="G83">
        <v>549.52</v>
      </c>
    </row>
    <row r="84" spans="6:7" x14ac:dyDescent="0.3">
      <c r="F84">
        <v>216.87</v>
      </c>
      <c r="G84">
        <v>551.78</v>
      </c>
    </row>
    <row r="85" spans="6:7" x14ac:dyDescent="0.3">
      <c r="F85">
        <v>230.57</v>
      </c>
      <c r="G85">
        <v>553.52</v>
      </c>
    </row>
    <row r="86" spans="6:7" x14ac:dyDescent="0.3">
      <c r="F86">
        <v>232.97</v>
      </c>
      <c r="G86">
        <v>553.54999999999995</v>
      </c>
    </row>
  </sheetData>
  <mergeCells count="2">
    <mergeCell ref="A24:C24"/>
    <mergeCell ref="D24:F2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F65D-684A-4FA5-89A5-0BBE367F8963}">
  <dimension ref="A1:J62"/>
  <sheetViews>
    <sheetView topLeftCell="C22" workbookViewId="0">
      <selection activeCell="L58" sqref="L58"/>
    </sheetView>
  </sheetViews>
  <sheetFormatPr defaultRowHeight="14.4" x14ac:dyDescent="0.3"/>
  <sheetData>
    <row r="1" spans="1:10" x14ac:dyDescent="0.3">
      <c r="A1" t="s">
        <v>13</v>
      </c>
      <c r="F1" t="s">
        <v>26</v>
      </c>
      <c r="I1" t="s">
        <v>30</v>
      </c>
    </row>
    <row r="2" spans="1:10" x14ac:dyDescent="0.3">
      <c r="A2" s="1">
        <v>0</v>
      </c>
      <c r="B2" s="1">
        <v>839.07</v>
      </c>
    </row>
    <row r="3" spans="1:10" x14ac:dyDescent="0.3">
      <c r="A3" s="1">
        <v>9.64</v>
      </c>
      <c r="B3" s="1">
        <v>838.9</v>
      </c>
      <c r="F3">
        <v>-311</v>
      </c>
      <c r="G3">
        <v>967.6</v>
      </c>
      <c r="H3">
        <v>-323.10000000000002</v>
      </c>
      <c r="I3">
        <f>H3-49.5</f>
        <v>-372.6</v>
      </c>
      <c r="J3">
        <v>972</v>
      </c>
    </row>
    <row r="4" spans="1:10" x14ac:dyDescent="0.3">
      <c r="A4" s="1">
        <v>64.28</v>
      </c>
      <c r="B4" s="1">
        <v>836.6</v>
      </c>
      <c r="F4">
        <v>-264.55</v>
      </c>
      <c r="G4">
        <v>966</v>
      </c>
      <c r="H4">
        <v>-257.44</v>
      </c>
      <c r="I4">
        <f t="shared" ref="I4:I10" si="0">H4-49.5</f>
        <v>-306.94</v>
      </c>
      <c r="J4">
        <v>970</v>
      </c>
    </row>
    <row r="5" spans="1:10" x14ac:dyDescent="0.3">
      <c r="A5" s="1">
        <v>89.5</v>
      </c>
      <c r="B5" s="1">
        <v>836.5</v>
      </c>
      <c r="F5">
        <v>-224.99</v>
      </c>
      <c r="G5">
        <v>964</v>
      </c>
      <c r="H5">
        <v>-240.21</v>
      </c>
      <c r="I5">
        <f t="shared" si="0"/>
        <v>-289.71000000000004</v>
      </c>
      <c r="J5">
        <v>968</v>
      </c>
    </row>
    <row r="6" spans="1:10" x14ac:dyDescent="0.3">
      <c r="A6" s="1">
        <v>102.08</v>
      </c>
      <c r="B6" s="1">
        <v>836.31</v>
      </c>
      <c r="F6">
        <v>-66.81</v>
      </c>
      <c r="G6">
        <v>962.5</v>
      </c>
      <c r="H6">
        <v>-228.01</v>
      </c>
      <c r="I6">
        <f t="shared" si="0"/>
        <v>-277.51</v>
      </c>
      <c r="J6">
        <v>966</v>
      </c>
    </row>
    <row r="7" spans="1:10" x14ac:dyDescent="0.3">
      <c r="A7" s="1">
        <v>114.6</v>
      </c>
      <c r="B7" s="1">
        <v>835.05</v>
      </c>
      <c r="F7">
        <v>-27.3</v>
      </c>
      <c r="G7">
        <v>962</v>
      </c>
      <c r="H7">
        <v>-221.29</v>
      </c>
      <c r="I7">
        <f t="shared" si="0"/>
        <v>-270.78999999999996</v>
      </c>
      <c r="J7">
        <v>964</v>
      </c>
    </row>
    <row r="8" spans="1:10" x14ac:dyDescent="0.3">
      <c r="A8" s="1">
        <f>$A$7+18.58</f>
        <v>133.18</v>
      </c>
      <c r="B8" s="1">
        <v>835.05</v>
      </c>
      <c r="F8">
        <v>-14.3</v>
      </c>
      <c r="G8">
        <v>962</v>
      </c>
      <c r="H8">
        <v>-160.59</v>
      </c>
      <c r="I8">
        <f t="shared" si="0"/>
        <v>-210.09</v>
      </c>
      <c r="J8">
        <v>962</v>
      </c>
    </row>
    <row r="9" spans="1:10" x14ac:dyDescent="0.3">
      <c r="A9" s="1">
        <f>$A$7+25.71</f>
        <v>140.31</v>
      </c>
      <c r="B9" s="1">
        <v>829.03</v>
      </c>
      <c r="H9">
        <v>-74.95</v>
      </c>
      <c r="I9">
        <f t="shared" si="0"/>
        <v>-124.45</v>
      </c>
      <c r="J9">
        <v>962</v>
      </c>
    </row>
    <row r="10" spans="1:10" x14ac:dyDescent="0.3">
      <c r="A10" s="1">
        <f>$A$7+30.8</f>
        <v>145.4</v>
      </c>
      <c r="B10" s="1">
        <v>929.09500000000003</v>
      </c>
      <c r="C10">
        <v>9.0399999999999991</v>
      </c>
      <c r="F10">
        <f>C10+104.74</f>
        <v>113.78</v>
      </c>
      <c r="G10">
        <v>964</v>
      </c>
      <c r="H10">
        <v>-60.66</v>
      </c>
      <c r="I10">
        <f t="shared" si="0"/>
        <v>-110.16</v>
      </c>
      <c r="J10">
        <v>962</v>
      </c>
    </row>
    <row r="11" spans="1:10" x14ac:dyDescent="0.3">
      <c r="A11" s="1">
        <f>$A$7+32.36</f>
        <v>146.95999999999998</v>
      </c>
      <c r="B11" s="1">
        <v>929.05</v>
      </c>
      <c r="C11">
        <v>39</v>
      </c>
      <c r="F11">
        <f t="shared" ref="F11:F13" si="1">C11+104.74</f>
        <v>143.74</v>
      </c>
      <c r="G11">
        <v>964</v>
      </c>
    </row>
    <row r="12" spans="1:10" x14ac:dyDescent="0.3">
      <c r="A12" s="1">
        <f>$A$7+36.35</f>
        <v>150.94999999999999</v>
      </c>
      <c r="B12" s="1">
        <v>829.18</v>
      </c>
      <c r="C12">
        <v>93</v>
      </c>
      <c r="F12">
        <f t="shared" si="1"/>
        <v>197.74</v>
      </c>
      <c r="G12">
        <v>966</v>
      </c>
      <c r="H12">
        <v>27.66</v>
      </c>
      <c r="I12">
        <f>H12+129</f>
        <v>156.66</v>
      </c>
      <c r="J12">
        <v>966</v>
      </c>
    </row>
    <row r="13" spans="1:10" x14ac:dyDescent="0.3">
      <c r="A13" s="1">
        <f>$A$7+42.12</f>
        <v>156.72</v>
      </c>
      <c r="B13" s="1">
        <v>830.64</v>
      </c>
      <c r="C13">
        <v>204.74</v>
      </c>
      <c r="F13">
        <f t="shared" si="1"/>
        <v>309.48</v>
      </c>
      <c r="G13">
        <v>974</v>
      </c>
      <c r="H13">
        <v>43.27</v>
      </c>
      <c r="I13">
        <f t="shared" ref="I13:I20" si="2">H13+129</f>
        <v>172.27</v>
      </c>
      <c r="J13">
        <v>968</v>
      </c>
    </row>
    <row r="14" spans="1:10" x14ac:dyDescent="0.3">
      <c r="A14" s="1">
        <f>$A$7+49.69</f>
        <v>164.29</v>
      </c>
      <c r="B14" s="1">
        <v>833.36</v>
      </c>
      <c r="H14">
        <v>54.8</v>
      </c>
      <c r="I14">
        <f t="shared" si="2"/>
        <v>183.8</v>
      </c>
      <c r="J14">
        <v>970</v>
      </c>
    </row>
    <row r="15" spans="1:10" x14ac:dyDescent="0.3">
      <c r="A15" s="1">
        <f>$A$7+50.21</f>
        <v>164.81</v>
      </c>
      <c r="B15" s="1">
        <v>833.44</v>
      </c>
      <c r="H15">
        <v>71.709999999999994</v>
      </c>
      <c r="I15">
        <f t="shared" si="2"/>
        <v>200.70999999999998</v>
      </c>
      <c r="J15">
        <v>972</v>
      </c>
    </row>
    <row r="16" spans="1:10" x14ac:dyDescent="0.3">
      <c r="A16" s="1">
        <f>$A$7+55.99</f>
        <v>170.59</v>
      </c>
      <c r="B16" s="1">
        <v>833.5</v>
      </c>
      <c r="F16" t="s">
        <v>27</v>
      </c>
      <c r="H16">
        <v>97.07</v>
      </c>
      <c r="I16">
        <f t="shared" si="2"/>
        <v>226.07</v>
      </c>
      <c r="J16">
        <v>974</v>
      </c>
    </row>
    <row r="17" spans="1:10" x14ac:dyDescent="0.3">
      <c r="A17" s="1"/>
      <c r="B17" s="1"/>
      <c r="H17">
        <v>123</v>
      </c>
      <c r="I17">
        <f t="shared" si="2"/>
        <v>252</v>
      </c>
      <c r="J17">
        <v>976</v>
      </c>
    </row>
    <row r="18" spans="1:10" x14ac:dyDescent="0.3">
      <c r="A18" s="1" t="s">
        <v>14</v>
      </c>
      <c r="B18" s="1"/>
      <c r="D18" s="5"/>
      <c r="F18">
        <v>-351.077</v>
      </c>
      <c r="G18">
        <v>967.2</v>
      </c>
      <c r="H18">
        <v>153.94</v>
      </c>
      <c r="I18">
        <f t="shared" si="2"/>
        <v>282.94</v>
      </c>
      <c r="J18">
        <v>978</v>
      </c>
    </row>
    <row r="19" spans="1:10" x14ac:dyDescent="0.3">
      <c r="A19" s="1">
        <v>0</v>
      </c>
      <c r="B19" s="1">
        <v>840.13</v>
      </c>
      <c r="F19">
        <v>-323.46800000000002</v>
      </c>
      <c r="G19">
        <v>966</v>
      </c>
      <c r="H19">
        <v>187.69</v>
      </c>
      <c r="I19">
        <f t="shared" si="2"/>
        <v>316.69</v>
      </c>
      <c r="J19">
        <v>980</v>
      </c>
    </row>
    <row r="20" spans="1:10" x14ac:dyDescent="0.3">
      <c r="A20" s="1">
        <v>36.47</v>
      </c>
      <c r="B20" s="1">
        <v>839.02</v>
      </c>
      <c r="F20">
        <v>-262.78500000000003</v>
      </c>
      <c r="G20">
        <v>964</v>
      </c>
      <c r="H20">
        <v>205.32</v>
      </c>
      <c r="I20">
        <f t="shared" si="2"/>
        <v>334.32</v>
      </c>
      <c r="J20">
        <v>981</v>
      </c>
    </row>
    <row r="21" spans="1:10" x14ac:dyDescent="0.3">
      <c r="A21" s="1">
        <v>40.22</v>
      </c>
      <c r="B21" s="1">
        <v>838.35</v>
      </c>
      <c r="F21">
        <v>-16.151</v>
      </c>
      <c r="G21">
        <v>962.4</v>
      </c>
    </row>
    <row r="22" spans="1:10" x14ac:dyDescent="0.3">
      <c r="A22" s="1">
        <v>56.99</v>
      </c>
      <c r="B22" s="1">
        <v>837.34</v>
      </c>
    </row>
    <row r="23" spans="1:10" x14ac:dyDescent="0.3">
      <c r="A23" s="1">
        <v>75.739999999999995</v>
      </c>
      <c r="B23" s="1">
        <v>836.44</v>
      </c>
      <c r="C23">
        <v>10.38</v>
      </c>
      <c r="F23">
        <f>C23+100</f>
        <v>110.38</v>
      </c>
      <c r="G23">
        <v>966</v>
      </c>
      <c r="I23" t="s">
        <v>31</v>
      </c>
    </row>
    <row r="24" spans="1:10" x14ac:dyDescent="0.3">
      <c r="A24" s="1">
        <v>77.34</v>
      </c>
      <c r="B24" s="1">
        <v>836.39</v>
      </c>
      <c r="C24">
        <v>41.78</v>
      </c>
      <c r="F24">
        <f t="shared" ref="F24:F28" si="3">C24+100</f>
        <v>141.78</v>
      </c>
      <c r="G24">
        <v>968</v>
      </c>
    </row>
    <row r="25" spans="1:10" x14ac:dyDescent="0.3">
      <c r="A25" s="1">
        <v>84.24</v>
      </c>
      <c r="B25" s="1">
        <v>835.44</v>
      </c>
      <c r="C25">
        <v>64.989999999999995</v>
      </c>
      <c r="F25">
        <f t="shared" si="3"/>
        <v>164.99</v>
      </c>
      <c r="G25">
        <v>970</v>
      </c>
      <c r="I25">
        <v>34.96</v>
      </c>
      <c r="J25">
        <v>972</v>
      </c>
    </row>
    <row r="26" spans="1:10" x14ac:dyDescent="0.3">
      <c r="A26" s="1">
        <v>90.12</v>
      </c>
      <c r="B26" s="1">
        <v>833.06</v>
      </c>
      <c r="C26">
        <v>94.02</v>
      </c>
      <c r="F26">
        <f t="shared" si="3"/>
        <v>194.01999999999998</v>
      </c>
      <c r="G26">
        <v>972</v>
      </c>
      <c r="I26">
        <v>85.36</v>
      </c>
      <c r="J26">
        <v>974</v>
      </c>
    </row>
    <row r="27" spans="1:10" x14ac:dyDescent="0.3">
      <c r="A27" s="1">
        <v>90.8</v>
      </c>
      <c r="B27" s="1">
        <v>832.03</v>
      </c>
      <c r="C27">
        <v>133.28</v>
      </c>
      <c r="F27">
        <f t="shared" si="3"/>
        <v>233.28</v>
      </c>
      <c r="G27">
        <v>974</v>
      </c>
      <c r="I27">
        <v>90.424999999999997</v>
      </c>
      <c r="J27">
        <v>976</v>
      </c>
    </row>
    <row r="28" spans="1:10" x14ac:dyDescent="0.3">
      <c r="A28" s="1">
        <v>97.64</v>
      </c>
      <c r="B28" s="1">
        <v>831.07</v>
      </c>
      <c r="C28">
        <v>187.31</v>
      </c>
      <c r="F28">
        <f t="shared" si="3"/>
        <v>287.31</v>
      </c>
      <c r="G28">
        <v>976</v>
      </c>
      <c r="I28">
        <v>97.39</v>
      </c>
      <c r="J28">
        <v>978</v>
      </c>
    </row>
    <row r="29" spans="1:10" x14ac:dyDescent="0.3">
      <c r="A29" s="1">
        <v>100.69</v>
      </c>
      <c r="B29" s="1">
        <v>829.39</v>
      </c>
      <c r="I29">
        <v>173.15199999999999</v>
      </c>
      <c r="J29">
        <v>980</v>
      </c>
    </row>
    <row r="30" spans="1:10" x14ac:dyDescent="0.3">
      <c r="A30" s="1">
        <v>104.7</v>
      </c>
      <c r="B30" s="1">
        <v>829.6</v>
      </c>
      <c r="F30" t="s">
        <v>28</v>
      </c>
      <c r="I30">
        <v>205.32300000000001</v>
      </c>
      <c r="J30">
        <v>981</v>
      </c>
    </row>
    <row r="31" spans="1:10" x14ac:dyDescent="0.3">
      <c r="A31" s="1">
        <v>107.55</v>
      </c>
      <c r="B31" s="1">
        <v>830.05</v>
      </c>
    </row>
    <row r="32" spans="1:10" x14ac:dyDescent="0.3">
      <c r="A32" s="1">
        <v>115.07</v>
      </c>
      <c r="B32" s="1">
        <v>830.9</v>
      </c>
      <c r="F32">
        <v>-351.64</v>
      </c>
      <c r="G32">
        <v>973.2</v>
      </c>
    </row>
    <row r="33" spans="1:10" x14ac:dyDescent="0.3">
      <c r="A33" s="1">
        <v>117.45</v>
      </c>
      <c r="B33" s="1">
        <v>836.18</v>
      </c>
      <c r="F33">
        <v>-312.02</v>
      </c>
      <c r="G33">
        <v>966</v>
      </c>
      <c r="I33" t="s">
        <v>32</v>
      </c>
    </row>
    <row r="34" spans="1:10" x14ac:dyDescent="0.3">
      <c r="A34" s="1">
        <v>119.21</v>
      </c>
      <c r="B34" s="1">
        <v>836.45</v>
      </c>
      <c r="F34">
        <v>-256.19</v>
      </c>
      <c r="G34">
        <v>964</v>
      </c>
    </row>
    <row r="35" spans="1:10" x14ac:dyDescent="0.3">
      <c r="A35" s="1">
        <v>148.52000000000001</v>
      </c>
      <c r="B35" s="1">
        <v>838.52</v>
      </c>
      <c r="F35">
        <v>-6.1529999999999996</v>
      </c>
      <c r="G35">
        <v>962</v>
      </c>
      <c r="I35">
        <v>-301.50099999999998</v>
      </c>
      <c r="J35">
        <v>970</v>
      </c>
    </row>
    <row r="36" spans="1:10" x14ac:dyDescent="0.3">
      <c r="F36">
        <v>-3.79</v>
      </c>
      <c r="G36">
        <v>962</v>
      </c>
      <c r="I36">
        <v>-301.18799999999999</v>
      </c>
      <c r="J36">
        <v>968.8</v>
      </c>
    </row>
    <row r="37" spans="1:10" x14ac:dyDescent="0.3">
      <c r="I37">
        <v>-300.60000000000002</v>
      </c>
      <c r="J37">
        <v>968.4</v>
      </c>
    </row>
    <row r="38" spans="1:10" x14ac:dyDescent="0.3">
      <c r="C38">
        <v>83.51</v>
      </c>
      <c r="F38">
        <f>C38+108.12</f>
        <v>191.63</v>
      </c>
      <c r="G38">
        <v>964</v>
      </c>
      <c r="I38">
        <v>-254.96</v>
      </c>
      <c r="J38">
        <v>968.4</v>
      </c>
    </row>
    <row r="39" spans="1:10" x14ac:dyDescent="0.3">
      <c r="C39">
        <v>90.58</v>
      </c>
      <c r="F39">
        <f t="shared" ref="F39:F44" si="4">C39+108.12</f>
        <v>198.7</v>
      </c>
      <c r="G39">
        <v>966</v>
      </c>
      <c r="I39">
        <v>-160.66</v>
      </c>
      <c r="J39">
        <v>968</v>
      </c>
    </row>
    <row r="40" spans="1:10" x14ac:dyDescent="0.3">
      <c r="C40">
        <v>97.17</v>
      </c>
      <c r="F40">
        <f t="shared" si="4"/>
        <v>205.29000000000002</v>
      </c>
      <c r="G40">
        <v>968</v>
      </c>
    </row>
    <row r="41" spans="1:10" x14ac:dyDescent="0.3">
      <c r="C41">
        <v>105.22</v>
      </c>
      <c r="F41">
        <f t="shared" si="4"/>
        <v>213.34</v>
      </c>
      <c r="G41">
        <v>970</v>
      </c>
      <c r="I41" t="s">
        <v>33</v>
      </c>
    </row>
    <row r="42" spans="1:10" x14ac:dyDescent="0.3">
      <c r="C42">
        <v>113.77</v>
      </c>
      <c r="F42">
        <f t="shared" si="4"/>
        <v>221.89</v>
      </c>
      <c r="G42">
        <v>972</v>
      </c>
    </row>
    <row r="43" spans="1:10" x14ac:dyDescent="0.3">
      <c r="C43">
        <v>124.93</v>
      </c>
      <c r="F43">
        <f t="shared" si="4"/>
        <v>233.05</v>
      </c>
      <c r="G43">
        <v>974</v>
      </c>
      <c r="I43">
        <v>-418.6</v>
      </c>
      <c r="J43">
        <v>972</v>
      </c>
    </row>
    <row r="44" spans="1:10" x14ac:dyDescent="0.3">
      <c r="C44">
        <v>156.72999999999999</v>
      </c>
      <c r="F44">
        <f t="shared" si="4"/>
        <v>264.85000000000002</v>
      </c>
      <c r="G44">
        <v>976</v>
      </c>
      <c r="I44">
        <v>-376.33</v>
      </c>
      <c r="J44">
        <v>970</v>
      </c>
    </row>
    <row r="45" spans="1:10" x14ac:dyDescent="0.3">
      <c r="I45">
        <v>-331.22</v>
      </c>
      <c r="J45">
        <v>968</v>
      </c>
    </row>
    <row r="46" spans="1:10" x14ac:dyDescent="0.3">
      <c r="I46">
        <v>-291.70999999999998</v>
      </c>
      <c r="J46">
        <v>966</v>
      </c>
    </row>
    <row r="47" spans="1:10" x14ac:dyDescent="0.3">
      <c r="F47" t="s">
        <v>29</v>
      </c>
      <c r="I47">
        <v>-233.36</v>
      </c>
      <c r="J47">
        <v>964</v>
      </c>
    </row>
    <row r="48" spans="1:10" x14ac:dyDescent="0.3">
      <c r="I48">
        <v>-216.24</v>
      </c>
      <c r="J48">
        <v>964</v>
      </c>
    </row>
    <row r="49" spans="3:10" x14ac:dyDescent="0.3">
      <c r="C49">
        <v>-332.63</v>
      </c>
      <c r="F49">
        <f>C49-47</f>
        <v>-379.63</v>
      </c>
      <c r="G49">
        <v>967.6</v>
      </c>
      <c r="I49">
        <v>-133.59299999999999</v>
      </c>
      <c r="J49">
        <v>962</v>
      </c>
    </row>
    <row r="50" spans="3:10" x14ac:dyDescent="0.3">
      <c r="C50">
        <v>-309.19</v>
      </c>
      <c r="F50">
        <f t="shared" ref="F50:F52" si="5">C50-47</f>
        <v>-356.19</v>
      </c>
      <c r="G50">
        <v>966</v>
      </c>
    </row>
    <row r="51" spans="3:10" x14ac:dyDescent="0.3">
      <c r="C51">
        <v>-256.67</v>
      </c>
      <c r="F51">
        <f t="shared" si="5"/>
        <v>-303.67</v>
      </c>
      <c r="G51">
        <v>964</v>
      </c>
      <c r="I51" t="s">
        <v>34</v>
      </c>
    </row>
    <row r="52" spans="3:10" x14ac:dyDescent="0.3">
      <c r="C52">
        <v>-13.69</v>
      </c>
      <c r="F52">
        <f t="shared" si="5"/>
        <v>-60.69</v>
      </c>
      <c r="G52">
        <v>962</v>
      </c>
    </row>
    <row r="53" spans="3:10" x14ac:dyDescent="0.3">
      <c r="I53">
        <v>-492.62</v>
      </c>
      <c r="J53">
        <v>972</v>
      </c>
    </row>
    <row r="54" spans="3:10" x14ac:dyDescent="0.3">
      <c r="C54">
        <v>78.92</v>
      </c>
      <c r="F54">
        <f>C54+28</f>
        <v>106.92</v>
      </c>
      <c r="G54">
        <v>964</v>
      </c>
      <c r="I54">
        <v>-452.97</v>
      </c>
      <c r="J54">
        <v>970</v>
      </c>
    </row>
    <row r="55" spans="3:10" x14ac:dyDescent="0.3">
      <c r="C55">
        <v>86.47</v>
      </c>
      <c r="F55">
        <f t="shared" ref="F55:F62" si="6">C55+28</f>
        <v>114.47</v>
      </c>
      <c r="G55">
        <v>966</v>
      </c>
      <c r="I55">
        <v>-413.3</v>
      </c>
      <c r="J55">
        <v>968</v>
      </c>
    </row>
    <row r="56" spans="3:10" x14ac:dyDescent="0.3">
      <c r="C56">
        <v>93.826999999999998</v>
      </c>
      <c r="F56">
        <f t="shared" si="6"/>
        <v>121.827</v>
      </c>
      <c r="G56">
        <v>968</v>
      </c>
      <c r="I56">
        <v>-369.67</v>
      </c>
      <c r="J56">
        <v>966</v>
      </c>
    </row>
    <row r="57" spans="3:10" x14ac:dyDescent="0.3">
      <c r="C57">
        <v>101.86</v>
      </c>
      <c r="F57">
        <f t="shared" si="6"/>
        <v>129.86000000000001</v>
      </c>
      <c r="G57">
        <v>970</v>
      </c>
      <c r="I57">
        <v>-315.87</v>
      </c>
      <c r="J57">
        <v>964</v>
      </c>
    </row>
    <row r="58" spans="3:10" x14ac:dyDescent="0.3">
      <c r="C58">
        <v>109.223</v>
      </c>
      <c r="F58">
        <f t="shared" si="6"/>
        <v>137.22300000000001</v>
      </c>
      <c r="G58">
        <v>972</v>
      </c>
      <c r="I58">
        <v>-202.62</v>
      </c>
      <c r="J58">
        <v>962</v>
      </c>
    </row>
    <row r="59" spans="3:10" x14ac:dyDescent="0.3">
      <c r="C59">
        <v>121.74</v>
      </c>
      <c r="F59">
        <f t="shared" si="6"/>
        <v>149.74</v>
      </c>
      <c r="G59">
        <v>974</v>
      </c>
      <c r="I59">
        <v>-26.59</v>
      </c>
      <c r="J59">
        <v>962</v>
      </c>
    </row>
    <row r="60" spans="3:10" x14ac:dyDescent="0.3">
      <c r="C60">
        <v>136.47</v>
      </c>
      <c r="F60">
        <f t="shared" si="6"/>
        <v>164.47</v>
      </c>
      <c r="G60">
        <v>976</v>
      </c>
      <c r="I60">
        <v>-7.95</v>
      </c>
      <c r="J60">
        <v>962</v>
      </c>
    </row>
    <row r="61" spans="3:10" x14ac:dyDescent="0.3">
      <c r="C61">
        <v>171.27</v>
      </c>
      <c r="F61">
        <f t="shared" si="6"/>
        <v>199.27</v>
      </c>
      <c r="G61">
        <v>978</v>
      </c>
    </row>
    <row r="62" spans="3:10" x14ac:dyDescent="0.3">
      <c r="C62">
        <v>205.34</v>
      </c>
      <c r="F62">
        <f t="shared" si="6"/>
        <v>233.34</v>
      </c>
      <c r="G62">
        <v>980</v>
      </c>
    </row>
  </sheetData>
  <sortState xmlns:xlrd2="http://schemas.microsoft.com/office/spreadsheetml/2017/richdata2" ref="F3:I9">
    <sortCondition descending="1" ref="F3:F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0F7D1-CE43-4618-B8E5-FCBE1CBFDD16}">
  <dimension ref="A1:AL48"/>
  <sheetViews>
    <sheetView topLeftCell="A37" zoomScale="115" zoomScaleNormal="115" workbookViewId="0">
      <selection activeCell="B39" sqref="B39:G48"/>
    </sheetView>
  </sheetViews>
  <sheetFormatPr defaultRowHeight="14.4" x14ac:dyDescent="0.3"/>
  <cols>
    <col min="1" max="1" width="16.33203125" customWidth="1"/>
  </cols>
  <sheetData>
    <row r="1" spans="1:38" x14ac:dyDescent="0.3">
      <c r="A1" s="3" t="s">
        <v>0</v>
      </c>
      <c r="B1" s="1" t="s">
        <v>1</v>
      </c>
      <c r="C1" s="1"/>
      <c r="D1" s="3"/>
      <c r="E1" s="1"/>
      <c r="F1" s="1"/>
      <c r="G1" s="3"/>
      <c r="H1" s="1"/>
      <c r="I1" s="1"/>
      <c r="J1" s="3"/>
      <c r="M1" s="2"/>
      <c r="P1" s="2"/>
      <c r="R1" s="1"/>
      <c r="S1" s="3"/>
      <c r="T1" s="1"/>
      <c r="U1" s="1"/>
      <c r="V1" s="3"/>
      <c r="W1" s="1"/>
      <c r="X1" s="1"/>
      <c r="Y1" s="3"/>
      <c r="AA1" s="1"/>
      <c r="AB1" s="3"/>
      <c r="AC1" s="3"/>
      <c r="AD1" s="3"/>
      <c r="AE1" s="3"/>
      <c r="AF1" s="1"/>
      <c r="AG1" s="1"/>
      <c r="AH1" s="1"/>
    </row>
    <row r="2" spans="1:38" x14ac:dyDescent="0.3">
      <c r="A2" t="s">
        <v>2</v>
      </c>
      <c r="B2">
        <v>45</v>
      </c>
      <c r="G2" s="1"/>
      <c r="H2" s="1"/>
      <c r="I2" s="1"/>
      <c r="J2" s="1"/>
      <c r="K2" s="1"/>
      <c r="L2" s="1"/>
      <c r="M2" s="1"/>
      <c r="N2" s="1"/>
    </row>
    <row r="3" spans="1:38" x14ac:dyDescent="0.3">
      <c r="A3" s="1" t="s">
        <v>3</v>
      </c>
      <c r="B3" s="1">
        <f>35+2*2</f>
        <v>39</v>
      </c>
      <c r="D3" s="1"/>
      <c r="E3" s="1"/>
      <c r="G3" s="1"/>
      <c r="H3" s="1"/>
      <c r="J3" s="1"/>
      <c r="K3" s="1"/>
      <c r="M3" s="1"/>
      <c r="N3" s="1"/>
      <c r="P3" s="1"/>
      <c r="Q3" s="1"/>
      <c r="S3" s="1"/>
      <c r="T3" s="1"/>
      <c r="V3" s="1"/>
      <c r="W3" s="1"/>
      <c r="Y3" s="1"/>
      <c r="Z3" s="1"/>
      <c r="AB3" s="1"/>
      <c r="AC3" s="1"/>
      <c r="AK3" s="1"/>
      <c r="AL3" s="1"/>
    </row>
    <row r="4" spans="1:38" x14ac:dyDescent="0.3">
      <c r="A4" s="1"/>
      <c r="B4" s="1" t="s">
        <v>4</v>
      </c>
      <c r="C4" t="s">
        <v>5</v>
      </c>
      <c r="D4" s="1"/>
      <c r="E4" s="1"/>
      <c r="G4" s="1"/>
      <c r="H4" s="1"/>
      <c r="J4" s="1"/>
      <c r="K4" s="1"/>
      <c r="M4" s="1"/>
      <c r="N4" s="1"/>
      <c r="P4" s="1"/>
      <c r="Q4" s="1"/>
      <c r="S4" s="1"/>
      <c r="T4" s="1"/>
      <c r="V4" s="1"/>
      <c r="W4" s="1"/>
      <c r="Y4" s="1"/>
      <c r="Z4" s="1"/>
      <c r="AB4" s="1"/>
      <c r="AC4" s="1"/>
      <c r="AK4" s="1"/>
      <c r="AL4" s="1"/>
    </row>
    <row r="5" spans="1:38" x14ac:dyDescent="0.3">
      <c r="A5" s="1" t="s">
        <v>8</v>
      </c>
      <c r="B5" s="1">
        <v>840.69</v>
      </c>
      <c r="C5">
        <f>B5-2.4</f>
        <v>838.29000000000008</v>
      </c>
      <c r="D5" s="1"/>
      <c r="E5" s="1"/>
      <c r="G5" s="1"/>
      <c r="H5" s="1"/>
      <c r="J5" s="1"/>
      <c r="K5" s="1"/>
      <c r="M5" s="1"/>
      <c r="N5" s="1"/>
      <c r="P5" s="1"/>
      <c r="Q5" s="1"/>
      <c r="S5" s="1"/>
      <c r="T5" s="1"/>
      <c r="V5" s="1"/>
      <c r="W5" s="1"/>
      <c r="Y5" s="1"/>
      <c r="Z5" s="1"/>
      <c r="AB5" s="1"/>
      <c r="AC5" s="1"/>
      <c r="AK5" s="1"/>
      <c r="AL5" s="1"/>
    </row>
    <row r="6" spans="1:38" x14ac:dyDescent="0.3">
      <c r="A6" s="1" t="s">
        <v>9</v>
      </c>
      <c r="B6" s="1">
        <v>840.37</v>
      </c>
      <c r="C6">
        <f>B6-2.4</f>
        <v>837.97</v>
      </c>
      <c r="D6" s="1"/>
      <c r="E6" s="1"/>
      <c r="G6" s="1"/>
      <c r="H6" s="1"/>
      <c r="J6" s="1"/>
      <c r="K6" s="1"/>
      <c r="M6" s="1"/>
      <c r="N6" s="1"/>
      <c r="P6" s="1"/>
      <c r="Q6" s="1"/>
      <c r="S6" s="1"/>
      <c r="T6" s="1"/>
      <c r="V6" s="1"/>
      <c r="W6" s="1"/>
      <c r="Y6" s="1"/>
      <c r="Z6" s="1"/>
      <c r="AB6" s="1"/>
      <c r="AC6" s="1"/>
      <c r="AG6" s="1"/>
      <c r="AH6" s="1"/>
      <c r="AK6" s="1"/>
      <c r="AL6" s="1"/>
    </row>
    <row r="7" spans="1:38" x14ac:dyDescent="0.3">
      <c r="A7" s="1" t="s">
        <v>6</v>
      </c>
      <c r="B7" s="1">
        <v>838.95</v>
      </c>
      <c r="C7">
        <f>B7-2.4</f>
        <v>836.55000000000007</v>
      </c>
      <c r="D7" s="1"/>
      <c r="E7" s="1"/>
      <c r="G7" s="1"/>
      <c r="H7" s="1"/>
      <c r="J7" s="1"/>
      <c r="K7" s="1"/>
      <c r="M7" s="1"/>
      <c r="N7" s="1"/>
      <c r="P7" s="1"/>
      <c r="Q7" s="1"/>
      <c r="S7" s="1"/>
      <c r="T7" s="1"/>
      <c r="V7" s="1"/>
      <c r="W7" s="1"/>
      <c r="Y7" s="1"/>
      <c r="Z7" s="1"/>
      <c r="AA7" s="1"/>
      <c r="AB7" s="1"/>
      <c r="AC7" s="1"/>
      <c r="AD7" s="1"/>
      <c r="AG7" s="1"/>
      <c r="AH7" s="1"/>
      <c r="AK7" s="1"/>
      <c r="AL7" s="1"/>
    </row>
    <row r="8" spans="1:38" x14ac:dyDescent="0.3">
      <c r="A8" s="1" t="s">
        <v>7</v>
      </c>
      <c r="B8" s="1">
        <v>838.3</v>
      </c>
      <c r="C8">
        <f>B8-2.4</f>
        <v>835.9</v>
      </c>
      <c r="D8" s="1"/>
      <c r="E8" s="1"/>
      <c r="G8" s="1"/>
      <c r="H8" s="1"/>
      <c r="J8" s="1"/>
      <c r="K8" s="1"/>
      <c r="M8" s="1"/>
      <c r="N8" s="1"/>
      <c r="P8" s="1"/>
      <c r="Q8" s="1"/>
      <c r="S8" s="1"/>
      <c r="T8" s="1"/>
      <c r="U8" s="1"/>
      <c r="V8" s="1"/>
      <c r="W8" s="1"/>
      <c r="X8" s="1"/>
      <c r="Y8" s="1"/>
      <c r="Z8" s="1"/>
      <c r="AB8" s="1"/>
      <c r="AC8" s="1"/>
      <c r="AK8" s="1"/>
      <c r="AL8" s="1"/>
    </row>
    <row r="9" spans="1:38" x14ac:dyDescent="0.3">
      <c r="A9" s="1"/>
      <c r="B9" s="1"/>
      <c r="D9" s="1"/>
      <c r="E9" s="1"/>
      <c r="F9" s="4">
        <f>B2</f>
        <v>45</v>
      </c>
      <c r="G9" s="1"/>
      <c r="H9" s="1"/>
      <c r="J9" s="1"/>
      <c r="K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B9" s="1"/>
      <c r="AC9" s="1"/>
      <c r="AK9" s="1"/>
      <c r="AL9" s="1"/>
    </row>
    <row r="10" spans="1:38" x14ac:dyDescent="0.3">
      <c r="A10" s="1"/>
      <c r="B10" s="1"/>
      <c r="D10" s="1"/>
      <c r="E10" s="1"/>
      <c r="G10" s="1"/>
      <c r="H10" s="1"/>
      <c r="I10" s="1"/>
      <c r="J10" s="1"/>
      <c r="K10" s="1"/>
      <c r="L10" s="1"/>
      <c r="M10" s="1"/>
      <c r="N10" s="1"/>
      <c r="P10" s="1"/>
      <c r="Q10" s="1"/>
      <c r="S10" s="1"/>
      <c r="T10" s="1"/>
      <c r="V10" s="1"/>
      <c r="W10" s="1"/>
      <c r="Y10" s="1"/>
      <c r="Z10" s="1"/>
      <c r="AB10" s="1"/>
      <c r="AC10" s="1"/>
      <c r="AK10" s="1"/>
      <c r="AL10" s="1"/>
    </row>
    <row r="11" spans="1:38" x14ac:dyDescent="0.3">
      <c r="A11" s="1"/>
      <c r="B11" s="1"/>
      <c r="D11" s="1"/>
      <c r="E11" s="1"/>
      <c r="G11" s="1"/>
      <c r="H11" s="1"/>
      <c r="J11" s="1"/>
      <c r="K11" s="1"/>
      <c r="M11" s="1"/>
      <c r="N11" s="1"/>
      <c r="P11" s="1"/>
      <c r="Q11" s="1"/>
      <c r="S11" s="1"/>
      <c r="T11" s="1"/>
      <c r="V11" s="1"/>
      <c r="W11" s="1"/>
      <c r="Y11" s="1"/>
      <c r="Z11" s="1"/>
      <c r="AK11" s="1"/>
      <c r="AL11" s="1"/>
    </row>
    <row r="12" spans="1:38" x14ac:dyDescent="0.3">
      <c r="A12" s="1"/>
      <c r="B12" s="1"/>
      <c r="D12" s="1"/>
      <c r="E12" s="1"/>
      <c r="G12" s="1"/>
      <c r="H12" s="1"/>
      <c r="J12" s="1"/>
      <c r="K12" s="1"/>
      <c r="M12" s="1"/>
      <c r="N12" s="1"/>
      <c r="P12" s="1"/>
      <c r="Q12" s="1"/>
      <c r="S12" s="1"/>
      <c r="T12" s="1"/>
      <c r="V12" s="1"/>
      <c r="W12" s="1"/>
      <c r="Y12" s="1"/>
      <c r="Z12" s="1"/>
      <c r="AK12" s="1"/>
      <c r="AL12" s="1"/>
    </row>
    <row r="13" spans="1:38" x14ac:dyDescent="0.3">
      <c r="A13" s="1"/>
      <c r="B13" s="1"/>
      <c r="D13" s="1"/>
      <c r="E13" s="1"/>
      <c r="G13" s="1"/>
      <c r="H13" s="1"/>
      <c r="J13" s="1"/>
      <c r="K13" s="1"/>
      <c r="M13" s="1"/>
      <c r="N13" s="1"/>
      <c r="P13" s="1"/>
      <c r="Q13" s="1"/>
      <c r="S13" s="1"/>
      <c r="T13" s="1"/>
      <c r="V13" s="1"/>
      <c r="W13" s="1"/>
      <c r="Y13" s="1"/>
      <c r="Z13" s="1"/>
      <c r="AG13" s="1"/>
      <c r="AH13" s="1"/>
      <c r="AK13" s="1"/>
      <c r="AL13" s="1"/>
    </row>
    <row r="14" spans="1:38" x14ac:dyDescent="0.3">
      <c r="A14" s="1"/>
      <c r="B14" s="1"/>
      <c r="D14" s="1"/>
      <c r="E14" s="1"/>
      <c r="G14" s="1"/>
      <c r="H14" s="1"/>
      <c r="J14" s="1"/>
      <c r="K14" s="1"/>
      <c r="M14" s="1"/>
      <c r="N14" s="1"/>
      <c r="P14" s="1"/>
      <c r="Q14" s="1"/>
      <c r="S14" s="1"/>
      <c r="T14" s="1"/>
      <c r="V14" s="1"/>
      <c r="W14" s="1"/>
      <c r="Y14" s="1"/>
      <c r="Z14" s="1"/>
      <c r="AA14" s="1"/>
      <c r="AD14" s="1"/>
      <c r="AG14" s="1"/>
      <c r="AH14" s="1"/>
      <c r="AK14" s="1"/>
      <c r="AL14" s="1"/>
    </row>
    <row r="15" spans="1:38" x14ac:dyDescent="0.3">
      <c r="A15" s="1"/>
      <c r="B15" s="1"/>
      <c r="D15" s="1"/>
      <c r="E15" s="1"/>
      <c r="G15" s="1"/>
      <c r="H15" s="1"/>
      <c r="J15" s="1"/>
      <c r="K15" s="1"/>
      <c r="M15" s="1"/>
      <c r="N15" s="1"/>
      <c r="P15" s="1"/>
      <c r="Q15" s="1"/>
      <c r="S15" s="1"/>
      <c r="T15" s="1"/>
      <c r="V15" s="1"/>
      <c r="W15" s="1"/>
      <c r="Y15" s="1"/>
      <c r="Z15" s="1"/>
      <c r="AK15" s="1"/>
      <c r="AL15" s="1"/>
    </row>
    <row r="16" spans="1:38" x14ac:dyDescent="0.3">
      <c r="A16" s="1"/>
      <c r="B16" s="1"/>
      <c r="D16" s="1"/>
      <c r="E16" s="1"/>
      <c r="G16" s="1"/>
      <c r="H16" s="1"/>
      <c r="J16" s="1"/>
      <c r="K16" s="1"/>
      <c r="M16" s="1"/>
      <c r="N16" s="1"/>
      <c r="P16" s="1"/>
      <c r="Q16" s="1"/>
      <c r="S16" s="1"/>
      <c r="T16" s="1"/>
      <c r="V16" s="1"/>
      <c r="W16" s="1"/>
      <c r="X16" s="1"/>
      <c r="Y16" s="1"/>
      <c r="Z16" s="1"/>
      <c r="AK16" s="1"/>
      <c r="AL16" s="1"/>
    </row>
    <row r="17" spans="1:38" x14ac:dyDescent="0.3">
      <c r="A17" s="1"/>
      <c r="B17" s="1"/>
      <c r="D17" s="1"/>
      <c r="E17" s="1"/>
      <c r="G17" s="1"/>
      <c r="H17" s="1"/>
      <c r="J17" s="1"/>
      <c r="K17" s="1"/>
      <c r="M17" s="1"/>
      <c r="N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K17" s="1"/>
      <c r="AL17" s="1"/>
    </row>
    <row r="18" spans="1:38" x14ac:dyDescent="0.3">
      <c r="A18" s="1"/>
      <c r="B18" s="1"/>
      <c r="D18" s="1"/>
      <c r="E18" s="1"/>
      <c r="G18" s="1"/>
      <c r="H18" s="1"/>
      <c r="I18" s="1"/>
      <c r="J18" s="1"/>
      <c r="K18" s="1"/>
      <c r="L18" s="1"/>
      <c r="M18" s="1"/>
      <c r="N18" s="1"/>
      <c r="P18" s="1"/>
      <c r="Q18" s="1"/>
      <c r="S18" s="1"/>
      <c r="T18" s="1"/>
      <c r="V18" s="1"/>
      <c r="W18" s="1"/>
      <c r="Y18" s="1"/>
      <c r="Z18" s="1"/>
      <c r="AK18" s="1"/>
      <c r="AL18" s="1"/>
    </row>
    <row r="19" spans="1:38" x14ac:dyDescent="0.3">
      <c r="A19" s="1"/>
      <c r="B19" s="1"/>
      <c r="D19" s="1"/>
      <c r="E19" s="1"/>
      <c r="G19" s="1"/>
      <c r="H19" s="1"/>
      <c r="I19" t="str">
        <f>B1</f>
        <v>30.0'</v>
      </c>
      <c r="J19" s="1"/>
      <c r="K19" s="1"/>
      <c r="M19" s="1"/>
      <c r="N19" s="1"/>
      <c r="P19" s="1"/>
      <c r="Q19" s="1"/>
      <c r="S19" s="1"/>
      <c r="T19" s="1"/>
      <c r="V19" s="1"/>
      <c r="W19" s="1"/>
      <c r="AA19" s="1"/>
      <c r="AD19" s="1"/>
      <c r="AG19" s="1"/>
      <c r="AH19" s="1"/>
      <c r="AK19" s="1"/>
      <c r="AL19" s="1"/>
    </row>
    <row r="20" spans="1:38" x14ac:dyDescent="0.3">
      <c r="A20" s="1"/>
      <c r="B20" s="1"/>
      <c r="D20" s="1"/>
      <c r="E20" s="1"/>
      <c r="G20" s="1"/>
      <c r="H20" s="1"/>
      <c r="J20" s="1"/>
      <c r="K20" s="1"/>
      <c r="M20" s="1"/>
      <c r="N20" s="1"/>
      <c r="P20" s="1"/>
      <c r="Q20" s="1"/>
      <c r="S20" s="1"/>
      <c r="T20" s="1"/>
      <c r="V20" s="1"/>
      <c r="W20" s="1"/>
      <c r="AK20" s="1"/>
      <c r="AL20" s="1"/>
    </row>
    <row r="21" spans="1:38" x14ac:dyDescent="0.3">
      <c r="A21" s="1"/>
      <c r="B21" s="1"/>
      <c r="D21" s="1"/>
      <c r="E21" s="1"/>
      <c r="G21" s="1"/>
      <c r="H21" s="1"/>
      <c r="J21" s="1"/>
      <c r="K21" s="1"/>
      <c r="M21" s="1"/>
      <c r="N21" s="1"/>
      <c r="P21" s="1"/>
      <c r="Q21" s="1"/>
      <c r="S21" s="1"/>
      <c r="T21" s="1"/>
      <c r="V21" s="1"/>
      <c r="W21" s="1"/>
      <c r="AK21" s="1"/>
      <c r="AL21" s="1"/>
    </row>
    <row r="22" spans="1:38" x14ac:dyDescent="0.3">
      <c r="A22" s="1"/>
      <c r="B22" s="1"/>
      <c r="D22" s="1"/>
      <c r="E22" s="1"/>
      <c r="G22" s="1"/>
      <c r="H22" s="1"/>
      <c r="J22" s="1"/>
      <c r="K22" s="1"/>
      <c r="M22" s="1"/>
      <c r="N22" s="1"/>
      <c r="P22" s="1"/>
      <c r="Q22" s="1"/>
      <c r="S22" s="1"/>
      <c r="T22" s="1"/>
      <c r="V22" s="1"/>
      <c r="W22" s="1"/>
      <c r="AK22" s="1"/>
      <c r="AL22" s="1"/>
    </row>
    <row r="23" spans="1:38" x14ac:dyDescent="0.3">
      <c r="A23" s="1"/>
      <c r="B23" s="1"/>
      <c r="D23" s="1"/>
      <c r="E23" s="1"/>
      <c r="G23" s="1"/>
      <c r="H23" s="1"/>
      <c r="J23" s="1"/>
      <c r="K23" s="1"/>
      <c r="M23" s="1"/>
      <c r="N23" s="1"/>
      <c r="P23" s="1"/>
      <c r="Q23" s="1"/>
      <c r="S23" s="1"/>
      <c r="T23" s="1"/>
      <c r="V23" s="1"/>
      <c r="W23" s="1"/>
      <c r="X23" s="1"/>
      <c r="Y23" s="1"/>
      <c r="AK23" s="1"/>
      <c r="AL23" s="1"/>
    </row>
    <row r="24" spans="1:38" x14ac:dyDescent="0.3">
      <c r="A24" s="1"/>
      <c r="B24" s="6"/>
      <c r="C24" s="7"/>
      <c r="D24" s="7"/>
      <c r="E24" s="6"/>
      <c r="F24" s="7"/>
      <c r="G24" s="7"/>
      <c r="H24" s="1"/>
      <c r="J24" s="1"/>
      <c r="K24" s="1"/>
      <c r="M24" s="1"/>
      <c r="N24" s="1"/>
      <c r="P24" s="1"/>
      <c r="Q24" s="1"/>
      <c r="S24" s="1"/>
      <c r="T24" s="1"/>
      <c r="V24" s="1"/>
      <c r="W24" s="1"/>
    </row>
    <row r="25" spans="1:38" x14ac:dyDescent="0.3">
      <c r="A25" s="1"/>
      <c r="B25" s="1"/>
      <c r="D25" s="1"/>
      <c r="E25" s="1"/>
      <c r="F25" s="1"/>
      <c r="G25" s="1"/>
      <c r="H25" s="1"/>
      <c r="J25" s="1"/>
      <c r="K25" s="1"/>
      <c r="M25" s="1"/>
      <c r="N25" s="1"/>
      <c r="S25" s="1"/>
      <c r="T25" s="1"/>
      <c r="V25" s="1"/>
      <c r="W25" s="1"/>
    </row>
    <row r="26" spans="1:38" x14ac:dyDescent="0.3">
      <c r="A26" s="1"/>
      <c r="B26" s="1"/>
      <c r="D26" s="1"/>
      <c r="E26" s="1"/>
      <c r="G26" s="1"/>
      <c r="H26" s="1"/>
      <c r="J26" s="1"/>
      <c r="K26" s="1"/>
      <c r="M26" s="1"/>
      <c r="N26" s="1"/>
      <c r="S26" s="1"/>
      <c r="T26" s="1"/>
    </row>
    <row r="27" spans="1:38" x14ac:dyDescent="0.3">
      <c r="A27" s="1"/>
      <c r="B27" s="1"/>
      <c r="D27" s="1"/>
      <c r="E27" s="1"/>
      <c r="F27" s="1"/>
      <c r="G27" s="1"/>
      <c r="H27" s="1"/>
      <c r="J27" s="1"/>
      <c r="K27" s="1"/>
      <c r="M27" s="1"/>
      <c r="N27" s="1"/>
      <c r="S27" s="1"/>
      <c r="T27" s="1"/>
    </row>
    <row r="28" spans="1:38" x14ac:dyDescent="0.3">
      <c r="A28" s="1"/>
      <c r="B28" s="1"/>
      <c r="D28" s="1"/>
      <c r="E28" s="1"/>
      <c r="F28" s="1"/>
      <c r="G28" s="1"/>
      <c r="H28" s="1"/>
      <c r="M28" s="1"/>
      <c r="N28" s="1"/>
      <c r="S28" s="1"/>
      <c r="T28" s="1"/>
    </row>
    <row r="29" spans="1:38" x14ac:dyDescent="0.3">
      <c r="A29" s="1"/>
      <c r="B29" s="1"/>
      <c r="D29" s="1"/>
      <c r="E29" s="1"/>
      <c r="F29" s="1"/>
      <c r="G29" s="1"/>
      <c r="H29" s="1"/>
      <c r="K29">
        <f>836</f>
        <v>836</v>
      </c>
      <c r="L29">
        <f>K29-833.86</f>
        <v>2.1399999999999864</v>
      </c>
      <c r="S29" s="1"/>
      <c r="T29" s="1"/>
    </row>
    <row r="30" spans="1:38" x14ac:dyDescent="0.3">
      <c r="A30" s="1"/>
      <c r="B30" s="1"/>
      <c r="D30" s="1"/>
      <c r="E30" s="1"/>
      <c r="F30" s="1"/>
      <c r="L30">
        <f>K29-835.37</f>
        <v>0.62999999999999545</v>
      </c>
      <c r="S30" s="1"/>
      <c r="T30" s="1"/>
    </row>
    <row r="31" spans="1:38" x14ac:dyDescent="0.3">
      <c r="B31" s="1"/>
      <c r="E31" s="1"/>
      <c r="F31" s="1"/>
      <c r="L31">
        <f>K29-836.03</f>
        <v>-2.9999999999972715E-2</v>
      </c>
      <c r="S31" s="1"/>
      <c r="T31" s="1"/>
    </row>
    <row r="32" spans="1:38" x14ac:dyDescent="0.3">
      <c r="S32" s="1"/>
      <c r="T32" s="1"/>
    </row>
    <row r="33" spans="2:20" x14ac:dyDescent="0.3">
      <c r="S33" s="1"/>
      <c r="T33" s="1"/>
    </row>
    <row r="34" spans="2:20" x14ac:dyDescent="0.3">
      <c r="S34" s="1"/>
      <c r="T34" s="1"/>
    </row>
    <row r="35" spans="2:20" x14ac:dyDescent="0.3">
      <c r="B35" s="6" t="s">
        <v>11</v>
      </c>
      <c r="C35" s="7"/>
      <c r="D35" s="7"/>
      <c r="E35" s="6" t="s">
        <v>12</v>
      </c>
      <c r="F35" s="7"/>
      <c r="G35" s="7"/>
      <c r="S35" s="1"/>
      <c r="T35" s="1"/>
    </row>
    <row r="36" spans="2:20" x14ac:dyDescent="0.3">
      <c r="B36" s="1" t="s">
        <v>10</v>
      </c>
      <c r="C36" t="s">
        <v>4</v>
      </c>
      <c r="D36" s="1" t="s">
        <v>5</v>
      </c>
      <c r="E36" s="1" t="s">
        <v>10</v>
      </c>
      <c r="F36" s="1" t="s">
        <v>4</v>
      </c>
      <c r="G36" s="1" t="s">
        <v>5</v>
      </c>
      <c r="S36" s="1"/>
      <c r="T36" s="1"/>
    </row>
    <row r="37" spans="2:20" x14ac:dyDescent="0.3">
      <c r="S37" s="1"/>
      <c r="T37" s="1"/>
    </row>
    <row r="38" spans="2:20" x14ac:dyDescent="0.3">
      <c r="S38" s="1"/>
      <c r="T38" s="1"/>
    </row>
    <row r="39" spans="2:20" x14ac:dyDescent="0.3">
      <c r="B39">
        <v>0</v>
      </c>
      <c r="C39">
        <v>840.77</v>
      </c>
      <c r="E39">
        <v>0</v>
      </c>
      <c r="F39">
        <v>840.77</v>
      </c>
      <c r="S39" s="1"/>
      <c r="T39" s="1"/>
    </row>
    <row r="40" spans="2:20" x14ac:dyDescent="0.3">
      <c r="B40">
        <v>21.651</v>
      </c>
      <c r="C40">
        <v>840.32</v>
      </c>
      <c r="E40">
        <v>21.651</v>
      </c>
      <c r="F40">
        <v>840.32</v>
      </c>
      <c r="S40" s="1"/>
      <c r="T40" s="1"/>
    </row>
    <row r="41" spans="2:20" x14ac:dyDescent="0.3">
      <c r="B41">
        <v>43.301000000000002</v>
      </c>
      <c r="C41">
        <v>839.94</v>
      </c>
      <c r="E41">
        <v>64.951999999999998</v>
      </c>
      <c r="F41">
        <v>839.67</v>
      </c>
      <c r="S41" s="1"/>
      <c r="T41" s="1"/>
    </row>
    <row r="42" spans="2:20" x14ac:dyDescent="0.3">
      <c r="B42">
        <v>64.951999999999998</v>
      </c>
      <c r="C42">
        <v>839.67</v>
      </c>
      <c r="E42">
        <v>105.387</v>
      </c>
      <c r="F42">
        <v>839.2</v>
      </c>
      <c r="S42" s="1"/>
      <c r="T42" s="1"/>
    </row>
    <row r="43" spans="2:20" x14ac:dyDescent="0.3">
      <c r="B43">
        <v>71.715999999999994</v>
      </c>
      <c r="C43">
        <v>839.65</v>
      </c>
      <c r="E43">
        <v>106.71599999999999</v>
      </c>
      <c r="F43">
        <v>839.11</v>
      </c>
      <c r="S43" s="1"/>
      <c r="T43" s="1"/>
    </row>
    <row r="44" spans="2:20" x14ac:dyDescent="0.3">
      <c r="B44">
        <v>88.56</v>
      </c>
      <c r="C44">
        <v>839.42</v>
      </c>
      <c r="D44">
        <v>836.5</v>
      </c>
      <c r="E44" s="1">
        <v>107.03</v>
      </c>
      <c r="F44">
        <v>839.11</v>
      </c>
      <c r="G44">
        <v>836.5</v>
      </c>
      <c r="S44" s="1"/>
      <c r="T44" s="1"/>
    </row>
    <row r="45" spans="2:20" x14ac:dyDescent="0.3">
      <c r="B45" s="1">
        <f>B44+34</f>
        <v>122.56</v>
      </c>
      <c r="C45">
        <v>839.18</v>
      </c>
      <c r="D45">
        <v>836.5</v>
      </c>
      <c r="E45">
        <v>141.03</v>
      </c>
      <c r="F45">
        <v>838.87</v>
      </c>
      <c r="G45">
        <v>836.5</v>
      </c>
    </row>
    <row r="46" spans="2:20" x14ac:dyDescent="0.3">
      <c r="B46">
        <v>129.904</v>
      </c>
      <c r="C46">
        <v>838.96</v>
      </c>
      <c r="E46">
        <v>151.554</v>
      </c>
      <c r="F46">
        <v>838.74</v>
      </c>
    </row>
    <row r="47" spans="2:20" x14ac:dyDescent="0.3">
      <c r="B47">
        <v>151.554</v>
      </c>
      <c r="C47">
        <v>838.74</v>
      </c>
      <c r="E47">
        <v>173.20500000000001</v>
      </c>
      <c r="F47">
        <v>838.55</v>
      </c>
    </row>
    <row r="48" spans="2:20" x14ac:dyDescent="0.3">
      <c r="B48">
        <v>173.20500000000001</v>
      </c>
      <c r="C48">
        <v>838.55</v>
      </c>
    </row>
  </sheetData>
  <mergeCells count="4">
    <mergeCell ref="B24:D24"/>
    <mergeCell ref="E24:G24"/>
    <mergeCell ref="B35:D35"/>
    <mergeCell ref="E35:G3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D721-2173-4CC6-ACE0-0C664E4D12FB}">
  <dimension ref="A1:C24"/>
  <sheetViews>
    <sheetView workbookViewId="0">
      <selection activeCell="C13" sqref="C13"/>
    </sheetView>
  </sheetViews>
  <sheetFormatPr defaultRowHeight="14.4" x14ac:dyDescent="0.3"/>
  <sheetData>
    <row r="1" spans="1:3" x14ac:dyDescent="0.3">
      <c r="A1">
        <v>0</v>
      </c>
      <c r="B1">
        <v>839.07</v>
      </c>
    </row>
    <row r="2" spans="1:3" x14ac:dyDescent="0.3">
      <c r="A2">
        <v>8.3480000000000008</v>
      </c>
      <c r="B2">
        <v>838.9</v>
      </c>
    </row>
    <row r="3" spans="1:3" x14ac:dyDescent="0.3">
      <c r="A3">
        <v>55.667999999999999</v>
      </c>
      <c r="B3">
        <v>836.6</v>
      </c>
    </row>
    <row r="4" spans="1:3" x14ac:dyDescent="0.3">
      <c r="A4">
        <v>77.509</v>
      </c>
      <c r="B4">
        <v>836.5</v>
      </c>
    </row>
    <row r="5" spans="1:3" x14ac:dyDescent="0.3">
      <c r="A5">
        <v>88.403999999999996</v>
      </c>
      <c r="B5">
        <v>836.31</v>
      </c>
    </row>
    <row r="6" spans="1:3" x14ac:dyDescent="0.3">
      <c r="A6">
        <v>99.247</v>
      </c>
      <c r="B6">
        <v>835.05</v>
      </c>
    </row>
    <row r="7" spans="1:3" x14ac:dyDescent="0.3">
      <c r="A7">
        <v>115.337</v>
      </c>
      <c r="B7">
        <v>832.59</v>
      </c>
    </row>
    <row r="8" spans="1:3" x14ac:dyDescent="0.3">
      <c r="A8">
        <v>121.512</v>
      </c>
      <c r="B8">
        <v>829.03</v>
      </c>
    </row>
    <row r="9" spans="1:3" x14ac:dyDescent="0.3">
      <c r="A9">
        <v>125.92</v>
      </c>
      <c r="B9">
        <v>829.09500000000003</v>
      </c>
    </row>
    <row r="10" spans="1:3" x14ac:dyDescent="0.3">
      <c r="A10">
        <v>127.271</v>
      </c>
      <c r="B10">
        <v>829.05</v>
      </c>
    </row>
    <row r="11" spans="1:3" x14ac:dyDescent="0.3">
      <c r="A11">
        <v>130.727</v>
      </c>
      <c r="B11">
        <v>829.18</v>
      </c>
    </row>
    <row r="12" spans="1:3" x14ac:dyDescent="0.3">
      <c r="A12">
        <v>135.72300000000001</v>
      </c>
      <c r="B12">
        <v>829.34</v>
      </c>
    </row>
    <row r="13" spans="1:3" x14ac:dyDescent="0.3">
      <c r="A13">
        <v>142.279</v>
      </c>
      <c r="B13">
        <v>830.36</v>
      </c>
      <c r="C13" t="s">
        <v>15</v>
      </c>
    </row>
    <row r="14" spans="1:3" x14ac:dyDescent="0.3">
      <c r="A14">
        <v>142.72999999999999</v>
      </c>
      <c r="B14">
        <v>830.44</v>
      </c>
    </row>
    <row r="15" spans="1:3" x14ac:dyDescent="0.3">
      <c r="A15">
        <v>147.73500000000001</v>
      </c>
      <c r="B15">
        <v>833</v>
      </c>
    </row>
    <row r="16" spans="1:3" x14ac:dyDescent="0.3">
      <c r="A16">
        <v>148.64500000000001</v>
      </c>
      <c r="B16">
        <v>833.1</v>
      </c>
    </row>
    <row r="17" spans="1:2" x14ac:dyDescent="0.3">
      <c r="A17">
        <v>153.17400000000001</v>
      </c>
      <c r="B17">
        <v>833.93</v>
      </c>
    </row>
    <row r="18" spans="1:2" x14ac:dyDescent="0.3">
      <c r="A18">
        <v>153.17500000000001</v>
      </c>
      <c r="B18">
        <v>833.93</v>
      </c>
    </row>
    <row r="19" spans="1:2" x14ac:dyDescent="0.3">
      <c r="A19">
        <v>154.45500000000001</v>
      </c>
      <c r="B19">
        <v>833.86</v>
      </c>
    </row>
    <row r="20" spans="1:2" x14ac:dyDescent="0.3">
      <c r="A20">
        <v>158.94900000000001</v>
      </c>
      <c r="B20">
        <v>835.66</v>
      </c>
    </row>
    <row r="21" spans="1:2" x14ac:dyDescent="0.3">
      <c r="A21">
        <v>166.24199999999999</v>
      </c>
      <c r="B21">
        <v>838.49</v>
      </c>
    </row>
    <row r="22" spans="1:2" x14ac:dyDescent="0.3">
      <c r="A22">
        <v>168.762</v>
      </c>
      <c r="B22">
        <v>838.8</v>
      </c>
    </row>
    <row r="23" spans="1:2" x14ac:dyDescent="0.3">
      <c r="A23">
        <v>171.87899999999999</v>
      </c>
      <c r="B23">
        <v>838.74</v>
      </c>
    </row>
    <row r="24" spans="1:2" x14ac:dyDescent="0.3">
      <c r="A24">
        <v>175.41300000000001</v>
      </c>
      <c r="B24">
        <v>838.8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785C-DB52-49EC-AB33-1FF826FD47EE}">
  <dimension ref="A1:C20"/>
  <sheetViews>
    <sheetView workbookViewId="0">
      <selection activeCell="D14" sqref="D14:D15"/>
    </sheetView>
  </sheetViews>
  <sheetFormatPr defaultRowHeight="14.4" x14ac:dyDescent="0.3"/>
  <sheetData>
    <row r="1" spans="1:3" x14ac:dyDescent="0.3">
      <c r="A1">
        <v>0</v>
      </c>
      <c r="B1">
        <v>840.13</v>
      </c>
    </row>
    <row r="2" spans="1:3" x14ac:dyDescent="0.3">
      <c r="A2">
        <v>31.584</v>
      </c>
      <c r="B2">
        <v>839.02</v>
      </c>
    </row>
    <row r="3" spans="1:3" x14ac:dyDescent="0.3">
      <c r="A3">
        <v>34.832000000000001</v>
      </c>
      <c r="B3">
        <v>838.35</v>
      </c>
    </row>
    <row r="4" spans="1:3" x14ac:dyDescent="0.3">
      <c r="A4">
        <v>49.354999999999997</v>
      </c>
      <c r="B4">
        <v>837.34</v>
      </c>
    </row>
    <row r="5" spans="1:3" x14ac:dyDescent="0.3">
      <c r="A5">
        <v>65.593000000000004</v>
      </c>
      <c r="B5">
        <v>834.45</v>
      </c>
    </row>
    <row r="6" spans="1:3" x14ac:dyDescent="0.3">
      <c r="A6">
        <v>66.977999999999994</v>
      </c>
      <c r="B6">
        <v>833.65</v>
      </c>
    </row>
    <row r="7" spans="1:3" x14ac:dyDescent="0.3">
      <c r="A7">
        <v>72.953999999999994</v>
      </c>
      <c r="B7">
        <v>830.2</v>
      </c>
    </row>
    <row r="8" spans="1:3" x14ac:dyDescent="0.3">
      <c r="A8">
        <v>78.046000000000006</v>
      </c>
      <c r="B8">
        <v>830.05</v>
      </c>
    </row>
    <row r="9" spans="1:3" x14ac:dyDescent="0.3">
      <c r="A9">
        <v>78.635000000000005</v>
      </c>
      <c r="B9">
        <v>829.9</v>
      </c>
    </row>
    <row r="10" spans="1:3" x14ac:dyDescent="0.3">
      <c r="A10">
        <v>84.558999999999997</v>
      </c>
      <c r="B10">
        <v>829.6</v>
      </c>
      <c r="C10" t="s">
        <v>16</v>
      </c>
    </row>
    <row r="11" spans="1:3" x14ac:dyDescent="0.3">
      <c r="A11">
        <v>87.2</v>
      </c>
      <c r="B11">
        <v>829.6</v>
      </c>
    </row>
    <row r="12" spans="1:3" x14ac:dyDescent="0.3">
      <c r="A12">
        <v>90.673000000000002</v>
      </c>
      <c r="B12">
        <v>829.6</v>
      </c>
    </row>
    <row r="13" spans="1:3" x14ac:dyDescent="0.3">
      <c r="A13">
        <v>93.141000000000005</v>
      </c>
      <c r="B13">
        <v>830.05</v>
      </c>
    </row>
    <row r="14" spans="1:3" x14ac:dyDescent="0.3">
      <c r="A14">
        <v>99.653999999999996</v>
      </c>
      <c r="B14">
        <v>834</v>
      </c>
    </row>
    <row r="15" spans="1:3" x14ac:dyDescent="0.3">
      <c r="A15">
        <v>101.715</v>
      </c>
      <c r="B15">
        <v>835.18</v>
      </c>
    </row>
    <row r="16" spans="1:3" x14ac:dyDescent="0.3">
      <c r="A16">
        <v>103.239</v>
      </c>
      <c r="B16">
        <v>835.5</v>
      </c>
    </row>
    <row r="17" spans="1:2" x14ac:dyDescent="0.3">
      <c r="A17">
        <v>128.62200000000001</v>
      </c>
      <c r="B17">
        <v>838.52</v>
      </c>
    </row>
    <row r="18" spans="1:2" x14ac:dyDescent="0.3">
      <c r="A18">
        <v>134.91800000000001</v>
      </c>
      <c r="B18">
        <v>838.84</v>
      </c>
    </row>
    <row r="19" spans="1:2" x14ac:dyDescent="0.3">
      <c r="A19">
        <v>141.22300000000001</v>
      </c>
      <c r="B19">
        <v>838.9</v>
      </c>
    </row>
    <row r="20" spans="1:2" x14ac:dyDescent="0.3">
      <c r="A20">
        <v>145.71700000000001</v>
      </c>
      <c r="B20">
        <v>838.91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Existing Bridge </vt:lpstr>
      <vt:lpstr>Proposed Bridge Option 3</vt:lpstr>
      <vt:lpstr>Propose Bridge</vt:lpstr>
      <vt:lpstr>Sheet3</vt:lpstr>
      <vt:lpstr>Proposed Bridge option 2</vt:lpstr>
      <vt:lpstr>1499</vt:lpstr>
      <vt:lpstr>1595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gupra</dc:creator>
  <cp:lastModifiedBy>RGupta</cp:lastModifiedBy>
  <dcterms:created xsi:type="dcterms:W3CDTF">2019-02-28T18:11:40Z</dcterms:created>
  <dcterms:modified xsi:type="dcterms:W3CDTF">2022-01-12T17:04:29Z</dcterms:modified>
</cp:coreProperties>
</file>